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70" yWindow="-10" windowWidth="9560" windowHeight="7440"/>
  </bookViews>
  <sheets>
    <sheet name="正式書單" sheetId="1" r:id="rId1"/>
  </sheets>
  <calcPr calcId="124519"/>
</workbook>
</file>

<file path=xl/calcChain.xml><?xml version="1.0" encoding="utf-8"?>
<calcChain xmlns="http://schemas.openxmlformats.org/spreadsheetml/2006/main">
  <c r="I168" i="1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564" l="1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2"/>
  <c r="I201"/>
  <c r="I200"/>
  <c r="I199"/>
  <c r="I198"/>
  <c r="I197"/>
  <c r="I193"/>
  <c r="I192"/>
  <c r="I190"/>
  <c r="I189"/>
  <c r="I188"/>
  <c r="I183"/>
  <c r="I182"/>
  <c r="I180"/>
  <c r="I179"/>
  <c r="I177"/>
  <c r="I175"/>
  <c r="I172"/>
  <c r="I171"/>
  <c r="I170"/>
  <c r="I566" l="1"/>
</calcChain>
</file>

<file path=xl/sharedStrings.xml><?xml version="1.0" encoding="utf-8"?>
<sst xmlns="http://schemas.openxmlformats.org/spreadsheetml/2006/main" count="4178" uniqueCount="1547">
  <si>
    <t>融合方法研究精簡讀本：量化與質性的融合研究法</t>
  </si>
  <si>
    <t>五南</t>
  </si>
  <si>
    <t>台灣</t>
    <phoneticPr fontId="1" type="noConversion"/>
  </si>
  <si>
    <t>研究設計：質化、量化及混合方法取向(中文二版)</t>
  </si>
  <si>
    <t> John W. Creswel   </t>
  </si>
  <si>
    <t>學富文化</t>
  </si>
  <si>
    <t>傳統整合分析理論與實務：ESS &amp; EXCEL</t>
  </si>
  <si>
    <t> 李茂能</t>
  </si>
  <si>
    <t>當代整合分析理論與實務</t>
  </si>
  <si>
    <t>醫護統計與SPSS分析方法與應用(2版)</t>
  </si>
  <si>
    <t>醫護研究與資料分析：SPSS的應用</t>
  </si>
  <si>
    <t>流行病學原理 修訂版</t>
  </si>
  <si>
    <t>雙葉書廊</t>
  </si>
  <si>
    <t>進階應用生物統計學：連續資料分析 (含SPSS使用說明)(第二版)</t>
  </si>
  <si>
    <t>分層線性模型：應用與數據分析方法（第2版）</t>
  </si>
  <si>
    <t>斯蒂芬·W.勞等</t>
  </si>
  <si>
    <t>中國成年人健康的分層研究︰基于個體因素和社區因素的分析</t>
  </si>
  <si>
    <t>社會科學文獻出版社</t>
  </si>
  <si>
    <t>奈良信雄</t>
  </si>
  <si>
    <t>大是文化</t>
  </si>
  <si>
    <t>人體疾病圖解大百科(暢銷重版)</t>
  </si>
  <si>
    <t>方舟文化</t>
  </si>
  <si>
    <t>救命飲食人體重建手冊：坎貝爾醫生給所有病患的指定讀物</t>
  </si>
  <si>
    <t>湯馬斯‧坎貝爾</t>
  </si>
  <si>
    <t>柿子文化</t>
  </si>
  <si>
    <t>J.K.羅琳</t>
  </si>
  <si>
    <t>小紅吸墨鬼</t>
  </si>
  <si>
    <t>羅伯特‧比提</t>
  </si>
  <si>
    <t>亞歷山大‧偉司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</si>
  <si>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</si>
  <si>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否</t>
  </si>
  <si>
    <t>小魯文化事業股份有限公司</t>
  </si>
  <si>
    <t>烏龍院 動物星球1恐龍</t>
  </si>
  <si>
    <t>敖幼祥</t>
  </si>
  <si>
    <t>烏龍院 動物星球2哺乳動物I</t>
  </si>
  <si>
    <t>烏龍院 動物星球3哺乳類動物II</t>
  </si>
  <si>
    <t>烏龍院 動物星球4鳥</t>
  </si>
  <si>
    <t>烏龍院 動物星球5昆蟲 &amp; 爬蟲‧兩棲‧軟體‧甲殼動物</t>
  </si>
  <si>
    <t>烏龍院 動物星球6魚</t>
  </si>
  <si>
    <t>烏龍院動物星球7瀕臨絕種的動物</t>
  </si>
  <si>
    <t>Ame Dyckman / Zachariah OHora</t>
  </si>
  <si>
    <t>典藏藝術家庭</t>
  </si>
  <si>
    <t>Alan Durant</t>
  </si>
  <si>
    <t>親子天下</t>
  </si>
  <si>
    <t>是</t>
  </si>
  <si>
    <t>神奇冒險家01海假髮奇航</t>
  </si>
  <si>
    <t>小天下</t>
  </si>
  <si>
    <t>小手鞠琉衣</t>
  </si>
  <si>
    <t>馬拉拉和伊克巴勒世界上最勇敢的女孩和男孩</t>
  </si>
  <si>
    <t>Jeanette Winter</t>
  </si>
  <si>
    <t>愛米粒出版有限公司</t>
  </si>
  <si>
    <t>偷偷看一下夜晚</t>
  </si>
  <si>
    <t>安納˙米爾布倫(Anna Milbourne)</t>
  </si>
  <si>
    <t>臺灣麥克股份有限公司</t>
  </si>
  <si>
    <t xml:space="preserve">動物狂想曲1彩色鼠大冒險 </t>
  </si>
  <si>
    <t>動物狂想曲8戰馬追風</t>
  </si>
  <si>
    <t>動物物語系列3聽你唸書的狗狗</t>
  </si>
  <si>
    <t>晨星出版有限公司</t>
  </si>
  <si>
    <t>野志明加（のしさやか）</t>
  </si>
  <si>
    <t>大穎文化事業股份有限公司</t>
  </si>
  <si>
    <t>香川元太郎 著/繪 張東君 譯</t>
  </si>
  <si>
    <t>動畫大師宮崎駿的少年時光</t>
  </si>
  <si>
    <t>凌明玉</t>
  </si>
  <si>
    <t>文經社</t>
  </si>
  <si>
    <t>國家地理探險王如何成為世界探險家</t>
  </si>
  <si>
    <t>喬爾．利維 Joe Le是y</t>
  </si>
  <si>
    <t>大石國際文化有限公司</t>
  </si>
  <si>
    <t>寄一隻貓到你心裡</t>
  </si>
  <si>
    <t>貓小P</t>
  </si>
  <si>
    <t>貓頭鷹出版</t>
  </si>
  <si>
    <t>畢業那一年石縫裡的信</t>
  </si>
  <si>
    <t>笨賊一籮筐</t>
  </si>
  <si>
    <t>文、圖／蕭言中</t>
  </si>
  <si>
    <t>王文華 著</t>
  </si>
  <si>
    <t>Truus Matti 著, 林敏雅 譯</t>
  </si>
  <si>
    <t>第N次11歲生日</t>
  </si>
  <si>
    <t>9789869107372</t>
  </si>
  <si>
    <t>赫爾曼．舒茲</t>
  </si>
  <si>
    <t>第一顆青春痘</t>
  </si>
  <si>
    <t>李潼</t>
  </si>
  <si>
    <t>國語日報社</t>
  </si>
  <si>
    <t>黃相奎</t>
  </si>
  <si>
    <t>台灣</t>
  </si>
  <si>
    <t>劉伯樂</t>
  </si>
  <si>
    <t>信誼基金會信誼基金出版社</t>
  </si>
  <si>
    <t>黃一峯</t>
  </si>
  <si>
    <t>傑佐羅力32怪傑佐羅力和神祕魔法屋</t>
  </si>
  <si>
    <t>博物館驚奇大冒險12</t>
  </si>
  <si>
    <t>報告班長(笑點復刻版)</t>
  </si>
  <si>
    <t>陳銘磻</t>
  </si>
  <si>
    <t>布克文化</t>
  </si>
  <si>
    <t>Jacqueline A. Ball</t>
  </si>
  <si>
    <t>Selina Chönz &amp; Alois Carigiet</t>
  </si>
  <si>
    <t>韋伯文化國際出版有限公司</t>
  </si>
  <si>
    <t>矢玉四郎</t>
  </si>
  <si>
    <t>小魯</t>
  </si>
  <si>
    <t>作者/朵琳‧克羅寧(Doreen Cronin)　繪者/雷娜塔‧麗絲卡(Renata Liwska)</t>
  </si>
  <si>
    <t>上誼文化實業股份有限公司</t>
  </si>
  <si>
    <t>晴空小侍郎套書(十週年重量級紀念版)</t>
  </si>
  <si>
    <t>暑假最難忘的事—呼請神明來幫忙</t>
  </si>
  <si>
    <t>李光福</t>
  </si>
  <si>
    <t>台灣東方出版社股份有限公司</t>
  </si>
  <si>
    <t>猴硐貓城物語</t>
  </si>
  <si>
    <t>貓夫人</t>
  </si>
  <si>
    <t>小樹文化有限公司</t>
  </si>
  <si>
    <t>是irgil Mores Hillyer</t>
  </si>
  <si>
    <t>給孩子的西頓動物記1狼王羅伯</t>
  </si>
  <si>
    <t>給孩子的西頓動物記2愛犬賓果</t>
  </si>
  <si>
    <t>國語日報</t>
  </si>
  <si>
    <t>超科少年SSJ1力學奇葩牛頓</t>
  </si>
  <si>
    <t>漫畫科普編輯部/整裡撰文, 好面&amp;彭傑(友善文創)/漫畫製作</t>
  </si>
  <si>
    <t>超科少年SSJ2生物怪才達爾文</t>
  </si>
  <si>
    <t>超科少年SSJ3電學祕客法拉第</t>
  </si>
  <si>
    <t>超科少年SSJ4星際使者伽利略</t>
  </si>
  <si>
    <t>超時空之謎</t>
  </si>
  <si>
    <t>Madeleine L’Engle(麥德琳．蘭歌)</t>
  </si>
  <si>
    <t>超級機器人大作戰1 3</t>
  </si>
  <si>
    <t>金政郁</t>
  </si>
  <si>
    <t>陶德．帕爾(Todd Parr)</t>
  </si>
  <si>
    <t>雲王國三部曲套書</t>
  </si>
  <si>
    <t> 克里斯多福‧蓋勒法 </t>
  </si>
  <si>
    <t>黑面琵鷺來過冬</t>
  </si>
  <si>
    <t>謝志誠、林芳智</t>
  </si>
  <si>
    <t>格林文化</t>
  </si>
  <si>
    <t>黑猩猩的保母─少女珍古德</t>
  </si>
  <si>
    <t>管家琪</t>
  </si>
  <si>
    <t>山脇恭 作、秦好史郎 繪</t>
  </si>
  <si>
    <t>曹俊彥</t>
  </si>
  <si>
    <t>青林國際出版股份有限公司</t>
  </si>
  <si>
    <t>愛上植物的第一本書</t>
  </si>
  <si>
    <t>陳婉蘭</t>
  </si>
  <si>
    <t>愛心樹</t>
  </si>
  <si>
    <t>文圖／謝爾．希爾弗斯坦；譯／劉美欽</t>
  </si>
  <si>
    <t>水滴</t>
  </si>
  <si>
    <t>Lenore Look 著 Meilo So 繪</t>
  </si>
  <si>
    <t>文／卡洛爾；圖／安東尼布朗</t>
  </si>
  <si>
    <t>格林文化事業股份有限公司</t>
  </si>
  <si>
    <t>張秀毓</t>
  </si>
  <si>
    <t>Kathrin Schärer</t>
  </si>
  <si>
    <t>盟盟的煩惱 性侵害與性騷擾</t>
  </si>
  <si>
    <t>陳慧女</t>
  </si>
  <si>
    <t>翰林</t>
  </si>
  <si>
    <t>梅田俊作、梅田佳子</t>
  </si>
  <si>
    <t>大雁文化事業股份有限公司　日出出版</t>
  </si>
  <si>
    <t>Lorenz Pauli &amp; Kathrin Schärer</t>
  </si>
  <si>
    <t>Gianna Marino</t>
  </si>
  <si>
    <t>滿天星傳播有限公司</t>
  </si>
  <si>
    <t>中垣愉孝</t>
  </si>
  <si>
    <t>頑皮藍小猴</t>
  </si>
  <si>
    <t>文、攝影／林存青</t>
  </si>
  <si>
    <t>Christie Matheson 著/繪 李紫蓉 譯</t>
  </si>
  <si>
    <t>漫畫性教育1.奇妙的身體</t>
  </si>
  <si>
    <t>漫畫性教育2.正確的性知識</t>
  </si>
  <si>
    <t>漫畫性教育3.女生想要知道的</t>
  </si>
  <si>
    <t>漫畫性教育4.男生們，小心你們的小弟弟</t>
  </si>
  <si>
    <t>漫畫教科書生活智慧王 16</t>
  </si>
  <si>
    <t>Papyrus co</t>
  </si>
  <si>
    <t>臺灣麥克</t>
  </si>
  <si>
    <t>星野道夫</t>
  </si>
  <si>
    <t>凱特‧密佛德 Kate Milford</t>
  </si>
  <si>
    <t>說貓的壞話</t>
  </si>
  <si>
    <t>貓小姐</t>
  </si>
  <si>
    <t>文／程麗娜；圖／程麗娜</t>
  </si>
  <si>
    <t>王連華、王連文</t>
  </si>
  <si>
    <t>廚房裡的小科學家2</t>
  </si>
  <si>
    <t>廚房裡的小科學家3</t>
  </si>
  <si>
    <t>廚房裡的小科學家4</t>
  </si>
  <si>
    <t>廚房裡的小科學家5</t>
  </si>
  <si>
    <t>廚房裡的小科學家6</t>
  </si>
  <si>
    <t>廚房裡的小科學家7</t>
  </si>
  <si>
    <t>暴走雙胞姊妹花</t>
  </si>
  <si>
    <t>歐蘭朵</t>
  </si>
  <si>
    <t>文／維吉妮亞．吳爾芙（是irginiaWoolf）</t>
  </si>
  <si>
    <t>潛能開發找一找2</t>
  </si>
  <si>
    <t>婕爾達‧繆勒（Gerda Muller）</t>
  </si>
  <si>
    <t>城邦文化事業股份有限公司水滴文化事業部</t>
  </si>
  <si>
    <t>鬧哄哄的巢</t>
  </si>
  <si>
    <t>文／ 黛安娜・哈茨・阿斯頓；圖／希薇亞・隆；譯／張東君；審訂／丁宗蘇</t>
  </si>
  <si>
    <t>いせひでこ</t>
  </si>
  <si>
    <t>文/Sophie Strady 圖/Louis Rigaud &amp; Anouck Boisrobert</t>
  </si>
  <si>
    <t>親愛的壞貓先生</t>
  </si>
  <si>
    <t>桂文亞</t>
  </si>
  <si>
    <t>貓之星系</t>
  </si>
  <si>
    <t>田田</t>
  </si>
  <si>
    <t>貓奴小學堂可以教貓咪握手嗎？</t>
  </si>
  <si>
    <t>泰勒（Da是id Taylor）</t>
  </si>
  <si>
    <t>貓奴契約書復刻紀念版</t>
  </si>
  <si>
    <t>妙卡卡</t>
  </si>
  <si>
    <t>貓咪可不可以去上班</t>
  </si>
  <si>
    <t>貓咪希望你知道的50件事</t>
  </si>
  <si>
    <t>三貓媽媽</t>
  </si>
  <si>
    <t>貓咪希望你知道的另50件事</t>
  </si>
  <si>
    <t>貓咪使用手冊</t>
  </si>
  <si>
    <t>貓戰士外傳之六高星的復仇</t>
  </si>
  <si>
    <t>貓戰士外傳之是II說不完的故事 1</t>
  </si>
  <si>
    <t>貓戰士荒野手冊之一部族解密</t>
  </si>
  <si>
    <t>貓戰士荒野手冊之二預言之貓</t>
  </si>
  <si>
    <t>貓戰士荒野手冊之三守則解密</t>
  </si>
  <si>
    <t>貓戰士荒野手冊之四部族戰爭</t>
  </si>
  <si>
    <t>貓貓五四三</t>
  </si>
  <si>
    <t>貓隱物語</t>
  </si>
  <si>
    <t>趙靖雲</t>
  </si>
  <si>
    <t>Anne Möller</t>
  </si>
  <si>
    <t>靜悄悄的蛋</t>
  </si>
  <si>
    <t>文／ 黛安娜・哈茨・阿斯頓；圖／希薇亞・隆；譯／張東君；審訂／林大利</t>
  </si>
  <si>
    <t>Gilad Soffer</t>
  </si>
  <si>
    <t>財團法人基督教台灣信義會附設道聲出版社</t>
  </si>
  <si>
    <t>戲夢貓生</t>
  </si>
  <si>
    <t>文／洛虹絲．富吉耶（Laurence Fugier） 圖／伊莎貝拉．佳莉葉（Isabelle Carrier）</t>
  </si>
  <si>
    <t>遠流出版公司</t>
  </si>
  <si>
    <t>Alan Rabinowitz 著 簡美麟 繪 劉嘉路 譯</t>
  </si>
  <si>
    <t>維洛妮卡‧庫奇 是éronique Cauchy</t>
  </si>
  <si>
    <t>米奇巴克有限公司</t>
  </si>
  <si>
    <t>叢林之王</t>
  </si>
  <si>
    <t>叢林奇談(上)</t>
  </si>
  <si>
    <t>吉布林(英) 原著</t>
  </si>
  <si>
    <t>東方出版</t>
  </si>
  <si>
    <t xml:space="preserve">叢林奇談(下) </t>
  </si>
  <si>
    <t>提利‧勒南 Thierry Lenain</t>
  </si>
  <si>
    <t>轉學生的惡作劇穿越時空找回勇氣的成長冒險旅程</t>
  </si>
  <si>
    <t>文/艾可菲；圖 /馬修莫德</t>
  </si>
  <si>
    <t>譯寫／林海音；圖／塔塔羅帝、瓦倫提尼、克勞汀娜</t>
  </si>
  <si>
    <t>格林</t>
  </si>
  <si>
    <t>警告不要打開這本書</t>
  </si>
  <si>
    <t>Adam Lehrhaupt</t>
  </si>
  <si>
    <t>阿布拉教育文化有限公司</t>
  </si>
  <si>
    <t>蘭嶼、飛魚、巨人和故事</t>
  </si>
  <si>
    <t>張友漁</t>
  </si>
  <si>
    <t>四也出版公司(英屬維京群島商四也資本有限公司台灣分公司)</t>
  </si>
  <si>
    <t>露露養雷龍</t>
  </si>
  <si>
    <t>文／茱蒂維斯特；圖／藍史密斯</t>
  </si>
  <si>
    <t>聽！台灣廟宇說故事</t>
  </si>
  <si>
    <t>郭喜斌</t>
  </si>
  <si>
    <t>宮西達也</t>
  </si>
  <si>
    <t>維京國際股份有限公司</t>
  </si>
  <si>
    <t>鄭昌勳</t>
  </si>
  <si>
    <t>吹夢巨人(羅德達爾百年誕辰紀念版)</t>
  </si>
  <si>
    <t> 羅德．達爾</t>
  </si>
  <si>
    <t>瑪蒂達(羅德達爾百年誕辰紀念版)</t>
  </si>
  <si>
    <t>女巫(羅德達爾百年誕辰紀念版)</t>
  </si>
  <si>
    <t>喬治的神奇魔藥(羅德達爾百年誕辰紀念版)</t>
  </si>
  <si>
    <t>壞心的夫妻消失了(羅德達爾百年誕辰紀念版)</t>
  </si>
  <si>
    <t>世界冠軍丹尼(羅德達爾百年誕辰紀念版)</t>
  </si>
  <si>
    <t>皇冠</t>
  </si>
  <si>
    <t>黑貓魯道夫4：魯道夫與白雪公主</t>
  </si>
  <si>
    <t> 齊藤洋</t>
  </si>
  <si>
    <t>黑貓魯道夫3：魯道夫和來來去去的朋友</t>
  </si>
  <si>
    <t>黑貓魯道夫2：魯道夫．一個人的旅行</t>
  </si>
  <si>
    <t>黑貓魯道夫1：魯道夫與可多樂</t>
  </si>
  <si>
    <t>狼妻：沈石溪暢銷動物小說</t>
  </si>
  <si>
    <t>沈石溪</t>
  </si>
  <si>
    <t>沈石溪長篇力作：混血豺王</t>
  </si>
  <si>
    <t>巨蜥母親：沈石溪全新動物小說</t>
  </si>
  <si>
    <t>9789861614816</t>
  </si>
  <si>
    <t>9789868993907</t>
  </si>
  <si>
    <t>9789862742471</t>
  </si>
  <si>
    <t>9789577517258</t>
  </si>
  <si>
    <t>9789863204992</t>
  </si>
  <si>
    <t>拉蒙娜.巴德蘇</t>
  </si>
  <si>
    <t>9789862115831</t>
  </si>
  <si>
    <t>9789865988784</t>
  </si>
  <si>
    <t>9789865988845</t>
  </si>
  <si>
    <t>金清兒</t>
  </si>
  <si>
    <t>9789862032152</t>
  </si>
  <si>
    <t>9789862417201</t>
  </si>
  <si>
    <t>尤金.葉爾欽</t>
  </si>
  <si>
    <t>9789863207047</t>
  </si>
  <si>
    <t>伊絲特.米斯寇特</t>
  </si>
  <si>
    <t>大穎文化</t>
  </si>
  <si>
    <t>9789865925666</t>
  </si>
  <si>
    <t>宮川比呂</t>
  </si>
  <si>
    <t>9789863380979</t>
  </si>
  <si>
    <t>艾倫.拉賓諾維茨</t>
  </si>
  <si>
    <t>9789863206118</t>
  </si>
  <si>
    <t>9789869148542</t>
  </si>
  <si>
    <t>丹.格林</t>
  </si>
  <si>
    <t>9789862115480</t>
  </si>
  <si>
    <t>湯姆.傑克森</t>
  </si>
  <si>
    <t>9789863980223</t>
  </si>
  <si>
    <t>9789863380610</t>
  </si>
  <si>
    <t>Dream cartoon</t>
  </si>
  <si>
    <t>9789574515936</t>
  </si>
  <si>
    <t>岡林千裕</t>
  </si>
  <si>
    <t>劉佩菁</t>
  </si>
  <si>
    <t>9789570844672</t>
  </si>
  <si>
    <t>9789577517326</t>
  </si>
  <si>
    <t>9789577517876</t>
  </si>
  <si>
    <t>9789577515896</t>
  </si>
  <si>
    <t>全班共讀：怪咖教室2我們班很科學</t>
  </si>
  <si>
    <t>9789577516831</t>
  </si>
  <si>
    <t>男孩精</t>
  </si>
  <si>
    <t>9789570844412</t>
  </si>
  <si>
    <t>9789570844405</t>
  </si>
  <si>
    <t>聖誕老人的美味小屋</t>
  </si>
  <si>
    <t>9789570847055</t>
  </si>
  <si>
    <t>蝸牛奶奶的慢慢農場</t>
  </si>
  <si>
    <t>9789570847062</t>
  </si>
  <si>
    <t>南瓜大變身</t>
  </si>
  <si>
    <t>9789570847079</t>
  </si>
  <si>
    <t>大人會相信我說的話嗎？</t>
  </si>
  <si>
    <t>娜歐米.杭特</t>
  </si>
  <si>
    <t>9789865925642</t>
  </si>
  <si>
    <t>就是愛打棒球!</t>
  </si>
  <si>
    <t>9789865863555</t>
  </si>
  <si>
    <t>什麼都要洗乾淨</t>
  </si>
  <si>
    <t>鎌田步</t>
  </si>
  <si>
    <t>9789869006156</t>
  </si>
  <si>
    <t>熱心勇敢的普魯達：救援直升機</t>
  </si>
  <si>
    <t>9789869006170</t>
  </si>
  <si>
    <t>貝拉的生氣天</t>
  </si>
  <si>
    <t>蕾貝卡.派特森</t>
  </si>
  <si>
    <t>9789866215513</t>
  </si>
  <si>
    <t>大怪獸來了！</t>
  </si>
  <si>
    <t>路克.佛庫勒</t>
  </si>
  <si>
    <t>9789863381334</t>
  </si>
  <si>
    <t>我是忍者</t>
  </si>
  <si>
    <t>9789866049910</t>
  </si>
  <si>
    <t>9789862136775</t>
  </si>
  <si>
    <t>9789869292009</t>
  </si>
  <si>
    <t>大衛.卡利</t>
  </si>
  <si>
    <t>9789577625878</t>
  </si>
  <si>
    <t>9789861518930</t>
  </si>
  <si>
    <t>靈異小偵探：新家的詛咒</t>
  </si>
  <si>
    <t>9789866039799</t>
  </si>
  <si>
    <t>威爾.麥比特</t>
  </si>
  <si>
    <t>9789869317108</t>
  </si>
  <si>
    <t>9789869262309</t>
  </si>
  <si>
    <t>9789869163842</t>
  </si>
  <si>
    <t>瘋狂樹屋26層：海盜船與死亡迷宮</t>
  </si>
  <si>
    <t>9789869163866</t>
  </si>
  <si>
    <t>瘋狂樹屋39層：月球上的屎比頭教授</t>
  </si>
  <si>
    <t>9789869163897</t>
  </si>
  <si>
    <t>瘋狂樹屋65層：驚奇時空歷險記</t>
  </si>
  <si>
    <t>遊俠少年行</t>
  </si>
  <si>
    <t>幸福章魚燒</t>
  </si>
  <si>
    <t>林惠珍</t>
  </si>
  <si>
    <t>9789862033265</t>
  </si>
  <si>
    <t>少年科學偵探CSI 4：行動通訊技術洩密案</t>
  </si>
  <si>
    <t>9789867177957</t>
  </si>
  <si>
    <t>少年科學偵探CSI 5：化石博物館藏不住的祕密</t>
  </si>
  <si>
    <t>少年科學偵探CSI 6：誰來解開遺書之謎？</t>
  </si>
  <si>
    <t>9789862033470</t>
  </si>
  <si>
    <t>少年科學偵探CSI 8：幽靈公路疑雲</t>
  </si>
  <si>
    <t>9789862034392</t>
  </si>
  <si>
    <t>少年科學偵探CSI 9：緝毒追逐戰</t>
  </si>
  <si>
    <t>9789862034422</t>
  </si>
  <si>
    <t>少年科學偵探CSI 10：午夜的槍聲</t>
  </si>
  <si>
    <t>9789862034453</t>
  </si>
  <si>
    <t>9789862034507</t>
  </si>
  <si>
    <t>9789862034545</t>
  </si>
  <si>
    <t>9789862034606</t>
  </si>
  <si>
    <t>9789862034675</t>
  </si>
  <si>
    <t>9789862034965</t>
  </si>
  <si>
    <t>9789862035375</t>
  </si>
  <si>
    <t>9789862035412</t>
  </si>
  <si>
    <t>9789862035467</t>
  </si>
  <si>
    <t>9789862035528</t>
  </si>
  <si>
    <t>9789862035948</t>
  </si>
  <si>
    <t>9789862035962</t>
  </si>
  <si>
    <t>9789862036068</t>
  </si>
  <si>
    <t>少年科學偵探CSI 24：CSI聲名大噪！</t>
  </si>
  <si>
    <t>9789862036150</t>
  </si>
  <si>
    <t>9789862036358</t>
  </si>
  <si>
    <t>9789862036440</t>
  </si>
  <si>
    <t>9789862037225</t>
  </si>
  <si>
    <t>9789862037270</t>
  </si>
  <si>
    <t>9789862037317</t>
  </si>
  <si>
    <t>9789862037454</t>
  </si>
  <si>
    <t>我和阿布的狗日記</t>
  </si>
  <si>
    <t>9789574449514</t>
  </si>
  <si>
    <t>當河馬想動的時候再去推牠：52個科學家的趣味思考，改變了這世界！</t>
  </si>
  <si>
    <t>9789577516862</t>
  </si>
  <si>
    <t>波普先生的企鵝</t>
  </si>
  <si>
    <t>理查‧艾特瓦特夫婦</t>
  </si>
  <si>
    <t>9789573278269</t>
  </si>
  <si>
    <t>白熊</t>
  </si>
  <si>
    <t>9789863381280</t>
  </si>
  <si>
    <t>雪山男孩與幻影巨怪</t>
  </si>
  <si>
    <t>琳達.紐伯瑞</t>
  </si>
  <si>
    <t>9789869262378</t>
  </si>
  <si>
    <t>不會哭泣的魚</t>
  </si>
  <si>
    <t>9789869191098</t>
  </si>
  <si>
    <t>活生生的石頭</t>
  </si>
  <si>
    <t xml:space="preserve"> 黛安娜・哈茨・阿斯頓 </t>
  </si>
  <si>
    <t>9789865730581</t>
  </si>
  <si>
    <t>達爾文女孩的心航線</t>
  </si>
  <si>
    <t>賈桂琳.凱利</t>
  </si>
  <si>
    <t>9789864790357</t>
  </si>
  <si>
    <t>原來太空是這樣子啊！</t>
  </si>
  <si>
    <t>9789862116609</t>
  </si>
  <si>
    <t>崔美華</t>
  </si>
  <si>
    <t>9789574516186</t>
  </si>
  <si>
    <t>巨蜥母親</t>
  </si>
  <si>
    <t>9789577517616</t>
  </si>
  <si>
    <t>第七條獵犬</t>
  </si>
  <si>
    <t>9789577516305</t>
  </si>
  <si>
    <t>真是令人討厭的傢伙</t>
  </si>
  <si>
    <t>麥克.巴奈特</t>
  </si>
  <si>
    <t>9789865876326</t>
  </si>
  <si>
    <t>科學怪人的太空衣</t>
  </si>
  <si>
    <t>9789575749682</t>
  </si>
  <si>
    <t>公主怎麼挖鼻屎？</t>
  </si>
  <si>
    <t xml:space="preserve"> 李卓穎 </t>
  </si>
  <si>
    <t>9789861615370</t>
  </si>
  <si>
    <t>鄭震鎬</t>
  </si>
  <si>
    <t>9789869319348</t>
  </si>
  <si>
    <t>我家附近的野花</t>
  </si>
  <si>
    <t>9789863209829</t>
  </si>
  <si>
    <t>時鐘國王</t>
  </si>
  <si>
    <t>9789869354134</t>
  </si>
  <si>
    <t>孤獨的巨人</t>
  </si>
  <si>
    <t>9789577625915</t>
  </si>
  <si>
    <t>11隻泥巴貓</t>
  </si>
  <si>
    <t>馬場登</t>
  </si>
  <si>
    <t>9789864001002</t>
  </si>
  <si>
    <t>老鼠、鼴鼠挖番薯</t>
  </si>
  <si>
    <t>藤本四郎</t>
  </si>
  <si>
    <t>9789577625885</t>
  </si>
  <si>
    <t>妖怪小學1：誰來報到？</t>
  </si>
  <si>
    <t>9789869226110</t>
  </si>
  <si>
    <t>妖怪小學 2：遲到六人組</t>
  </si>
  <si>
    <t>9789869261494</t>
  </si>
  <si>
    <t>簡愛</t>
  </si>
  <si>
    <t>夏洛蒂‧勃朗黛</t>
  </si>
  <si>
    <t>海蒂</t>
  </si>
  <si>
    <t>鐘樓怪人</t>
  </si>
  <si>
    <t>雙城記</t>
  </si>
  <si>
    <t>劫後英雄傳</t>
  </si>
  <si>
    <t>湯姆歷險記</t>
  </si>
  <si>
    <t>金銀島</t>
  </si>
  <si>
    <t>小人國和大人國</t>
  </si>
  <si>
    <t>小哈克奇遇記</t>
  </si>
  <si>
    <t>唐吉訶德</t>
  </si>
  <si>
    <t>寫給兒童的世界歷史（全16冊）</t>
  </si>
  <si>
    <t>柑橘與檸檬啊！</t>
  </si>
  <si>
    <t>謊話連篇</t>
  </si>
  <si>
    <t xml:space="preserve">National Geographic Kids Readers Pre-Reader: At the Beach (Ages 2-5) </t>
  </si>
  <si>
    <t>Evans, Shira</t>
  </si>
  <si>
    <t>9781426328077</t>
  </si>
  <si>
    <t xml:space="preserve">National Geographic Kids Readers Pre-Reader: Buzz, Bee! (Ages 2-5) </t>
  </si>
  <si>
    <t>Szymanski, Jennifer</t>
  </si>
  <si>
    <t>National Geographic</t>
  </si>
  <si>
    <t>9781426327803</t>
  </si>
  <si>
    <t xml:space="preserve">National Geographic Kids Readers 1: Pyramids (Ages 4-6) </t>
  </si>
  <si>
    <t>Marsh, Laura</t>
  </si>
  <si>
    <t>9781426326905</t>
  </si>
  <si>
    <t xml:space="preserve">National Geographic Kids Readers 1: Wild Cats (Ages 4-6) </t>
  </si>
  <si>
    <t>Carney, Elizabeth</t>
  </si>
  <si>
    <t>9781426326776</t>
  </si>
  <si>
    <t xml:space="preserve">National Geographic Kids Readers 2: Helen Keller (Ages 5-8) </t>
  </si>
  <si>
    <t>Jazynka, Kitson</t>
  </si>
  <si>
    <t>9781426326691</t>
  </si>
  <si>
    <t xml:space="preserve">National Geographic Kids Readers 2: Night Sky (Ages 5-8) </t>
  </si>
  <si>
    <t>9781426328152</t>
  </si>
  <si>
    <t xml:space="preserve">National Geographic Kids Readers 3: Skyscrapers (Ages 6-9) </t>
  </si>
  <si>
    <t>Romero, Libby</t>
  </si>
  <si>
    <t>9781426326813</t>
  </si>
  <si>
    <t xml:space="preserve">National Geographic Kids Readers Pre-Reader: Dive, Dolphin (Ages 2-5) </t>
  </si>
  <si>
    <t>9781426324406</t>
  </si>
  <si>
    <t xml:space="preserve">National Geographic Kids Readers Pre-Reader: Flutter, Butterfly! (Ages 2-5) (Lexile BR) </t>
  </si>
  <si>
    <t>Alinsky, Shelby</t>
  </si>
  <si>
    <t>9781426321177</t>
  </si>
  <si>
    <t xml:space="preserve">National Geographic Kids Readers Pre-Reader: Go Cub! (Ages 2-5) (Lexile BR) </t>
  </si>
  <si>
    <t>Neuman, Susan B.</t>
  </si>
  <si>
    <t>9781426315121</t>
  </si>
  <si>
    <t xml:space="preserve">National Geographic Kids Readers Pre-Reader: Hang On Monkey! (Ages 2-5) (Lexile 90L) </t>
  </si>
  <si>
    <t>9781426317552</t>
  </si>
  <si>
    <t xml:space="preserve">National Geographic Kids Readers Pre-Reader: Hoot, Owl! (Ages 2-5) (Lexile BR) </t>
  </si>
  <si>
    <t>9781426321252</t>
  </si>
  <si>
    <t xml:space="preserve">National Geographic Kids Readers Pre-Reader: Hop, Bunny!: Explore the Forest (Ages 2-5) (Lexile 130L) </t>
  </si>
  <si>
    <t>9781426317392</t>
  </si>
  <si>
    <t xml:space="preserve">National Geographic Kids Readers Pre-Reader: Jump Pup! (Ages: 2-5) (Lexile BR) </t>
  </si>
  <si>
    <t>9781426315084</t>
  </si>
  <si>
    <t xml:space="preserve">National Geographic Kids Readers Pre-Reader: Peek, Otter (Ages 2-5) (Lexile BR) </t>
  </si>
  <si>
    <t>9781426324369</t>
  </si>
  <si>
    <t xml:space="preserve">National Geographic Kids Readers Pre-Reader: Race Day! (Ages: 4-6) (Lexile 220L) </t>
  </si>
  <si>
    <t>Tuchman, Gail</t>
  </si>
  <si>
    <t>9781426306129</t>
  </si>
  <si>
    <t xml:space="preserve">National Geographic Kids Readers Pre-Reader: Safari (Ages: 4-6) (Lexile 180L) </t>
  </si>
  <si>
    <t>9781426306143</t>
  </si>
  <si>
    <t xml:space="preserve">National Geographic Kids Readers Pre-Reader: Sleep, Bear! (Ages: 2-5) (Lexile 10L) </t>
  </si>
  <si>
    <t>9781426319594</t>
  </si>
  <si>
    <t xml:space="preserve">National Geographic Kids Readers Pre-Reader: Slither, Snake! (Ages: 2-5) (Lexile 240L) </t>
  </si>
  <si>
    <t>9781426319556</t>
  </si>
  <si>
    <t xml:space="preserve">National Geographic Kids Readers Pre-Reader: Swim Fish! (Ages 2-5) (Lexile 100L) </t>
  </si>
  <si>
    <t>9781426315107</t>
  </si>
  <si>
    <t xml:space="preserve">National Geographic Kids Readers Pre-Reader: Swing Sloth!: Explore the Rain Forest (Ages 2-5) (Lexile 100L) </t>
  </si>
  <si>
    <t>9781426315060</t>
  </si>
  <si>
    <t>National Geographic Kids Readers 1 : Storms! (Ages: 5-8) (Lexile 500L) (SRC) .</t>
  </si>
  <si>
    <t>Goin, Miriam</t>
  </si>
  <si>
    <t>9781426303944</t>
  </si>
  <si>
    <t xml:space="preserve">National Geographic Kids Readers 1: Amelia Earhart (Ages: 4-6) (Lexile 410L) (SRC) </t>
  </si>
  <si>
    <t>Gilpin, Caroline</t>
  </si>
  <si>
    <t>9781426313509</t>
  </si>
  <si>
    <t xml:space="preserve">National Geographic Kids Readers 1: Ants (Ages: 5-8) (Lexile 470L) (SRC) </t>
  </si>
  <si>
    <t>Stewart, Melissa</t>
  </si>
  <si>
    <t>9781426306082</t>
  </si>
  <si>
    <t xml:space="preserve">National Geographic Kids Readers 1: Caterpillar to Butterfly (Ages: 4-6) (Lexile 400L)(SRC) </t>
  </si>
  <si>
    <t>9781426309205</t>
  </si>
  <si>
    <t xml:space="preserve">National Geographic Kids Readers 1: Dinosaurs (Ages 5-7) (Lexile 520L) (SRC) </t>
  </si>
  <si>
    <t>Zoehfeld, Kathleen Weidner</t>
  </si>
  <si>
    <t>9781426307751</t>
  </si>
  <si>
    <t xml:space="preserve">National Geographic Kids Readers 1: Elephants (Ages 2-5) (Lexile 760L) </t>
  </si>
  <si>
    <t>Hurt, Avery Elizabeth</t>
  </si>
  <si>
    <t>9781426326189</t>
  </si>
  <si>
    <t xml:space="preserve">National Geographic Kids Readers 1: Frogs! (Ages: 4-6) (Lexile 410L) (SRC) </t>
  </si>
  <si>
    <t>9781426303920</t>
  </si>
  <si>
    <t xml:space="preserve">National Geographic Kids Readers 1: Giraffes (Ages 4-6) </t>
  </si>
  <si>
    <t/>
  </si>
  <si>
    <t>9781426324482</t>
  </si>
  <si>
    <t xml:space="preserve">National Geographic Kids Readers 1: Halloween (Ages 5+) (Lexile 480L) (SRC) </t>
  </si>
  <si>
    <t>9781426310348</t>
  </si>
  <si>
    <t xml:space="preserve">National Geographic Kids Readers 1: In the Forest (Ages 2-5) (Lexile 450L) </t>
  </si>
  <si>
    <t>9781426326219</t>
  </si>
  <si>
    <t xml:space="preserve">National Geographic Kids Readers 1: Koalas (Ages: 4-6) (Lexile 530L) </t>
  </si>
  <si>
    <t>9781426314667</t>
  </si>
  <si>
    <t xml:space="preserve">National Geographic Kids Readers 1: Lions (Ages: 4-6) (Lexile 410L) </t>
  </si>
  <si>
    <t>9781426319396</t>
  </si>
  <si>
    <t xml:space="preserve">National Geographic Kids Readers 1: Meerkats (Ages 4-6) (Lexile 320L) </t>
  </si>
  <si>
    <t>9781426313424</t>
  </si>
  <si>
    <t xml:space="preserve">National Geographic Kids Readers 1: Owls (Ages: 4-6) (Lexile 480L) </t>
  </si>
  <si>
    <t>9781426317439</t>
  </si>
  <si>
    <t xml:space="preserve">National Geographic Kids Readers 1: Planes (Ages: 4-6) (Lexile 440L) (SRC) </t>
  </si>
  <si>
    <t>Shields, Amy</t>
  </si>
  <si>
    <t>9781426307126</t>
  </si>
  <si>
    <t xml:space="preserve">National Geographic Kids Readers 1: Polar Bears (Ages: 4-6) (Lexile 500L) </t>
  </si>
  <si>
    <t>9781426311048</t>
  </si>
  <si>
    <t xml:space="preserve">National Geographic Kids Readers 1: Ponies (Ages 5-8) (Lexile 590L) </t>
  </si>
  <si>
    <t>9781426308499</t>
  </si>
  <si>
    <t xml:space="preserve">National Geographic Kids Readers 1: Pope Francis (Ages 4-6) (Lexile 530L) </t>
  </si>
  <si>
    <t>Kramer, Barbara</t>
  </si>
  <si>
    <t>9781426322532</t>
  </si>
  <si>
    <t xml:space="preserve">National Geographic Kids Readers 1: Red Pandas (Ages 4-6) (Lexile 500L) </t>
  </si>
  <si>
    <t>9781426321214</t>
  </si>
  <si>
    <t xml:space="preserve">National Geographic Kids Readers 1: Sea Otters (Ages: 4-6) (Lexile 540L) </t>
  </si>
  <si>
    <t>9781426317514</t>
  </si>
  <si>
    <t xml:space="preserve">National Geographic Kids Readers 1: Seed to Plant (Ages: 4-6) (Lexile 400L) </t>
  </si>
  <si>
    <t>Rattini, Kristin Baird</t>
  </si>
  <si>
    <t>9781426314704</t>
  </si>
  <si>
    <t xml:space="preserve">National Geographic Kids Readers 1: Spiders (Ages 5+) (Lexile 500L) (SRC) </t>
  </si>
  <si>
    <t>9781426308512</t>
  </si>
  <si>
    <t xml:space="preserve">National Geographic Kids Readers 1: Trains (Ages 5-7) (Lexile 520L) (SRC) </t>
  </si>
  <si>
    <t>9781426307775</t>
  </si>
  <si>
    <t xml:space="preserve">National Geographic Kids Readers 1: Trucks (Ages: 4-6) (Lexile 400L)(SRC) </t>
  </si>
  <si>
    <t>Mara, Wil</t>
  </si>
  <si>
    <t>9781426305269</t>
  </si>
  <si>
    <t xml:space="preserve">National Geographic Kids Readers 1: Weather (Ages: 4-6) (Lexile 330L) (SRC) </t>
  </si>
  <si>
    <t>9781426313486</t>
  </si>
  <si>
    <t xml:space="preserve">National Geographic Kids Readers 2 : Snakes! (Ages: 5-8) (Lexile 550L) (SRC) </t>
  </si>
  <si>
    <t>9781426304286</t>
  </si>
  <si>
    <t xml:space="preserve">National Geographic Kids Readers 2: Abraham Lincoln (Ages: 5-8) (Lexile 660L) (SRC) </t>
  </si>
  <si>
    <t>Gilpin, Caroline Crosson</t>
  </si>
  <si>
    <t>9781426310850</t>
  </si>
  <si>
    <t xml:space="preserve">National Geographic Kids Readers 2: Alligators and Crocodiles (Ages: 5-8) (Lexile 570L) </t>
  </si>
  <si>
    <t>9781426319471</t>
  </si>
  <si>
    <t xml:space="preserve">National Geographic Kids Readers 2: Barack Obama (Readers Bios) (Ages: 5-8) (Lexile 590L) </t>
  </si>
  <si>
    <t>9781426317590</t>
  </si>
  <si>
    <t xml:space="preserve">National Geographic Kids Readers 2: Bats (Ages: 5-8) (Lexile 690L) (SRC) </t>
  </si>
  <si>
    <t>9781426307102</t>
  </si>
  <si>
    <t xml:space="preserve">National Geographic Kids Readers 2: Cheetahs (Ages 5-9) (Lexile 650L) (SRC) </t>
  </si>
  <si>
    <t>9781426308550</t>
  </si>
  <si>
    <t xml:space="preserve">National Geographic Kids Readers 2: Coral Reefs (Ages 5-8) (Lexile 670L) </t>
  </si>
  <si>
    <t>Rattini, Kristin</t>
  </si>
  <si>
    <t>9781426321139</t>
  </si>
  <si>
    <t xml:space="preserve">National Geographic Kids Readers 2: Deadly Predators (Ages 5-8) (Lexile 570L) </t>
  </si>
  <si>
    <t>9781426313462</t>
  </si>
  <si>
    <t xml:space="preserve">National Geographic Kids Readers 2: Dolphins (Ages: 5-8) (Lexile 680L) (SRC) </t>
  </si>
  <si>
    <t>9781426306525</t>
  </si>
  <si>
    <t xml:space="preserve">National Geographic Kids Readers 2: George Washington (Readers Bios) (Ages: 5-8) (Lexile 590L) (SRC) </t>
  </si>
  <si>
    <t>9781426314681</t>
  </si>
  <si>
    <t xml:space="preserve">National Geographic Kids Readers 2: Lizards (Ages: 4-6) (Lexile 370L) </t>
  </si>
  <si>
    <t>9781426309229</t>
  </si>
  <si>
    <t xml:space="preserve">National Geographic Kids Readers 2: Manatees (Ages: 5-8) (Lexile 520L) </t>
  </si>
  <si>
    <t>9781426314728</t>
  </si>
  <si>
    <t xml:space="preserve">National Geographic Kids Readers 2: Monkeys (Ages: 5-8) (Lexile 590L) (SRC) </t>
  </si>
  <si>
    <t>Schreiber, Anne</t>
  </si>
  <si>
    <t>9781426311062</t>
  </si>
  <si>
    <t xml:space="preserve">National Geographic Kids Readers 2: Mummies (Ages: 4-6) (Lexile 640L) (SRC) </t>
  </si>
  <si>
    <t>9781426305283</t>
  </si>
  <si>
    <t xml:space="preserve">National Geographic Kids Readers 2: Pandas (Ages: 5-8) (Lexile 810L) (SRC) </t>
  </si>
  <si>
    <t>9781426306105</t>
  </si>
  <si>
    <t xml:space="preserve">National Geographic Kids Readers 2: Penguins! (Ages: 5-7) (Lexile 750L) (SRC) </t>
  </si>
  <si>
    <t>9781426304262</t>
  </si>
  <si>
    <t xml:space="preserve">National Geographic Kids Readers 2: Planets (Ages 5+) (Lexile 660L) (SRC) </t>
  </si>
  <si>
    <t>9781426310362</t>
  </si>
  <si>
    <t xml:space="preserve">National Geographic Kids Readers 2: Prehistoric Mammals (Ages: 5-8) (Lexile 660L) </t>
  </si>
  <si>
    <t>9781426319518</t>
  </si>
  <si>
    <t>National Geographic Kids Readers 2: Rocks and Minerals (Ages 5+) (Lexile 580L) (SRC)</t>
  </si>
  <si>
    <t>9781426310386</t>
  </si>
  <si>
    <t xml:space="preserve">National Geographic Kids Readers 2: Saving Animal Babies (Ages: 5-8) </t>
  </si>
  <si>
    <t>9781426310409</t>
  </si>
  <si>
    <t xml:space="preserve">National Geographic Kids Readers 2: Sea Turtles (Ages: 5-8) (Lexile 620L) (SRC) </t>
  </si>
  <si>
    <t>9781426308536</t>
  </si>
  <si>
    <t xml:space="preserve">National Geographic Kids Readers 2: Sharks! (Ages: 3-9) (Lexile 520L) (SRC) </t>
  </si>
  <si>
    <t>9781426302862</t>
  </si>
  <si>
    <t xml:space="preserve">National Geographic Kids Readers 2: Thomas Edison (Readers Bios) (Ages: 5-8) (Lexile 650L) </t>
  </si>
  <si>
    <t>9781426314766</t>
  </si>
  <si>
    <t xml:space="preserve">National Geographic Kids Readers 2: Tigers (Ages: 5-8) (Lexile 620L) </t>
  </si>
  <si>
    <t>9781426309113</t>
  </si>
  <si>
    <t xml:space="preserve">National Geographic Kids Readers 2: Ugly Animals (Ages 5-8) (Lexile 620L) </t>
  </si>
  <si>
    <t>9781426321290</t>
  </si>
  <si>
    <t xml:space="preserve">National Geographic Kids Readers 2: Volcanoes! (Ages: 3-9) (Lexile 710L) (SRC) </t>
  </si>
  <si>
    <t>9781426302855</t>
  </si>
  <si>
    <t xml:space="preserve">National Geographic Kids Readers 2: Weird Sea Creatures (Ages 5+) (Lexile 630L) </t>
  </si>
  <si>
    <t>9781426310478</t>
  </si>
  <si>
    <t xml:space="preserve">National Geographic Kids Readers 2: Wolves (Ages: 5-8) (Lexile 660L) </t>
  </si>
  <si>
    <t>Marsh, Laura F.</t>
  </si>
  <si>
    <t>9781426309137</t>
  </si>
  <si>
    <t xml:space="preserve">National Geographic Kids Readers 3: Albert Einstein (Ages 6-9) (Lexile 660L) </t>
  </si>
  <si>
    <t>9781426325366</t>
  </si>
  <si>
    <t xml:space="preserve">National Geographic Kids Readers 3: Anne Frank (Ages: 6-9) (Lexile 760L) (SRC) </t>
  </si>
  <si>
    <t>Zapruder, Alexandra</t>
  </si>
  <si>
    <t>9781426313523</t>
  </si>
  <si>
    <t xml:space="preserve">National Geographic Kids Readers 3: Bears (Ages 6-9) </t>
  </si>
  <si>
    <t>9781426324444</t>
  </si>
  <si>
    <t xml:space="preserve">National Geographic Kids Readers 3: Cats vs. Dogs (Ages: 6-9) (Lexile 770L) (SRC) </t>
  </si>
  <si>
    <t>9781426307553</t>
  </si>
  <si>
    <t xml:space="preserve">National Geographic Kids Readers 3: Cleopatra (Ages 6-9) (Lexile 660L) </t>
  </si>
  <si>
    <t>9781426321375</t>
  </si>
  <si>
    <t xml:space="preserve">National Geographic Kids Readers 3: Deadliest Animals (Ages: 6-9) (Lexile 940L) (SRC) </t>
  </si>
  <si>
    <t>9781426307577</t>
  </si>
  <si>
    <t xml:space="preserve">National Geographic Kids Readers 3: Great Migrations Amazing Animal Journeys (Ages: 9-12) (Lexile 810L) (SRC) </t>
  </si>
  <si>
    <t>9781426307416</t>
  </si>
  <si>
    <t xml:space="preserve">National Geographic Kids Readers 3: Great Migrations Butterflies (Ages: 9-12) (Lexile 710L) (SRC) </t>
  </si>
  <si>
    <t>9781426307393</t>
  </si>
  <si>
    <t xml:space="preserve">National Geographic Kids Readers 3: Great Migrations Elephants (Ages: 8-12) (Lexile 770L) (SRC) </t>
  </si>
  <si>
    <t>9781426307430</t>
  </si>
  <si>
    <t xml:space="preserve">National Geographic Kids Readers 3: Great Migrations Whales (Ages: 9-12) (Lexile 790L) (SRC) </t>
  </si>
  <si>
    <t>9781426307454</t>
  </si>
  <si>
    <t xml:space="preserve">National Geographic Kids Readers 3: Ibn al-Haytham (Ages 6-9) </t>
  </si>
  <si>
    <t>9781426325007</t>
  </si>
  <si>
    <t xml:space="preserve">National Geographic Kids Readers 3: Mars (Ages 6-9) (Lexile 840L) (SRC) </t>
  </si>
  <si>
    <t>9781426317477</t>
  </si>
  <si>
    <t xml:space="preserve">National Geographic Kids Readers 3: Martin Luther King, Jr. (Readers Bios) (Ages: 5-8) (Lexile 630L) </t>
  </si>
  <si>
    <t>9781426310874</t>
  </si>
  <si>
    <t xml:space="preserve">National Geographic Kids Readers 3: Meteors (Ages: 6-9) (Lexile 880L) (SRC) </t>
  </si>
  <si>
    <t>9781426319433</t>
  </si>
  <si>
    <t xml:space="preserve">National Geographic Kids Readers 3: Nelson Mandela (Readers Bios) (Ages: 6-9) (Lexile 680L) (SRC) </t>
  </si>
  <si>
    <t>9781426317637</t>
  </si>
  <si>
    <t xml:space="preserve">National Geographic Kids Readers 3: Robots (Ages 6-9) (Lexile 840L) (SRC) </t>
  </si>
  <si>
    <t>9781426313448</t>
  </si>
  <si>
    <t xml:space="preserve">National Geographic Kids Readers 3: Titanic (Ages: 6-9) (Lexile 900L) (SRC) </t>
  </si>
  <si>
    <t>9781426310591</t>
  </si>
  <si>
    <t xml:space="preserve">National Geographic Kids Readers 3: Water (Ages 6-9) (Lexile 740L) (SRC) </t>
  </si>
  <si>
    <t>9781426314742</t>
  </si>
  <si>
    <t xml:space="preserve">National Geographic Kids Readers 3: Wildfires (Ages 6-9) (Lexile 820L) </t>
  </si>
  <si>
    <t>Furgang, Kathy</t>
  </si>
  <si>
    <t>9781426321337</t>
  </si>
  <si>
    <t>Some Things Are Scary</t>
  </si>
  <si>
    <t>Heide, Florence Parry</t>
  </si>
  <si>
    <t>Candlewick Press</t>
  </si>
  <si>
    <t xml:space="preserve">Little Mouse's Big Book of Fears (Kate Greenaway Medal) </t>
  </si>
  <si>
    <t>Gravett, Emily</t>
  </si>
  <si>
    <t>Simon &amp; Schuster USA</t>
  </si>
  <si>
    <t>Courage</t>
  </si>
  <si>
    <t>Waber, Bernard</t>
  </si>
  <si>
    <t>Houghton Mifflin Harcourt</t>
  </si>
  <si>
    <t>Bloch, Serge</t>
  </si>
  <si>
    <t>Salzberg, Barney</t>
  </si>
  <si>
    <t>Spinelli, Jerry</t>
  </si>
  <si>
    <t>If You Want to See a Whale</t>
  </si>
  <si>
    <t>Fogliano, Julie</t>
  </si>
  <si>
    <t>Freymann, Saxton</t>
  </si>
  <si>
    <t>Cooney, Barbara</t>
  </si>
  <si>
    <t>Puffin Books</t>
  </si>
  <si>
    <t>Lionni, Leo</t>
  </si>
  <si>
    <t>Stein, David Ezra</t>
  </si>
  <si>
    <t>Silverstein, Shel</t>
  </si>
  <si>
    <t>Brown, Margaret Wies</t>
  </si>
  <si>
    <t>Jeffers, Oliver</t>
  </si>
  <si>
    <t>Harper Collins UK</t>
  </si>
  <si>
    <t>Polacco, Patricia</t>
  </si>
  <si>
    <t>Thurber, James</t>
  </si>
  <si>
    <t>Sandpiper</t>
  </si>
  <si>
    <t>Bryant, Jen</t>
  </si>
  <si>
    <t>Rayner, Catherine</t>
  </si>
  <si>
    <t>Little Tiger Press</t>
  </si>
  <si>
    <t>Swerling, Lisa</t>
  </si>
  <si>
    <t>Chronicle Books</t>
  </si>
  <si>
    <t>Underwood, Deborah</t>
  </si>
  <si>
    <t>It's a Book</t>
  </si>
  <si>
    <t>Smith, Lane</t>
  </si>
  <si>
    <t>Macmillan Publishers Ltd</t>
  </si>
  <si>
    <t>Willems, Mo</t>
  </si>
  <si>
    <t>Walker</t>
  </si>
  <si>
    <t>Gerstein, Mordicai</t>
  </si>
  <si>
    <t>VHPS</t>
  </si>
  <si>
    <t>Titus, Eve</t>
  </si>
  <si>
    <t>McNaughton, Colin</t>
  </si>
  <si>
    <t>HMH Books</t>
  </si>
  <si>
    <t>There's a Lion in My Cornflakes</t>
  </si>
  <si>
    <t>Robinson, Michelle</t>
  </si>
  <si>
    <t>Charlip, Remy</t>
  </si>
  <si>
    <t>Gecko Press</t>
  </si>
  <si>
    <t>Freeman, Tor</t>
  </si>
  <si>
    <t>Templar</t>
  </si>
  <si>
    <t>Wood, Audrey</t>
  </si>
  <si>
    <t>Child's Play</t>
  </si>
  <si>
    <t>Escoffier, Michael</t>
  </si>
  <si>
    <t>Enchanted Lion</t>
  </si>
  <si>
    <t>Singer, Marilyn</t>
  </si>
  <si>
    <t>Takabayashi, Mari</t>
  </si>
  <si>
    <t>備註</t>
    <phoneticPr fontId="1" type="noConversion"/>
  </si>
  <si>
    <t>蔡宜容</t>
    <phoneticPr fontId="1" type="noConversion"/>
  </si>
  <si>
    <t>是</t>
    <phoneticPr fontId="5" type="noConversion"/>
  </si>
  <si>
    <t>否</t>
    <phoneticPr fontId="5" type="noConversion"/>
  </si>
  <si>
    <t>天衛文化</t>
  </si>
  <si>
    <t>約翰娜‧斯佩麗</t>
  </si>
  <si>
    <t>雨果</t>
  </si>
  <si>
    <t>狄更斯</t>
  </si>
  <si>
    <t>沃爾特‧史考特</t>
  </si>
  <si>
    <t>馬克‧吐溫</t>
  </si>
  <si>
    <t>史帝文生</t>
  </si>
  <si>
    <t>約拿旦‧史威夫特</t>
  </si>
  <si>
    <t>塞萬提斯</t>
  </si>
  <si>
    <t>天衛文化編輯部</t>
  </si>
  <si>
    <t>小魯文化</t>
  </si>
  <si>
    <t>麥克‧莫波格</t>
  </si>
  <si>
    <t>潔若婷‧麥考琳</t>
  </si>
  <si>
    <t xml:space="preserve">  臺南市106學年度國民中小學圖書採購書單                     </t>
    <phoneticPr fontId="1" type="noConversion"/>
  </si>
  <si>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</si>
  <si>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</si>
  <si>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</si>
  <si>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</si>
  <si>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出版地(國家)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</si>
  <si>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</si>
  <si>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</si>
  <si>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</si>
  <si>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</si>
  <si>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</si>
  <si>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</si>
  <si>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</si>
  <si>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 約翰‧克雷斯維爾   </t>
    <phoneticPr fontId="5" type="noConversion"/>
  </si>
  <si>
    <t>教學研究</t>
    <phoneticPr fontId="5" type="noConversion"/>
  </si>
  <si>
    <t>否</t>
    <phoneticPr fontId="1" type="noConversion"/>
  </si>
  <si>
    <t> 李茂能  </t>
    <phoneticPr fontId="5" type="noConversion"/>
  </si>
  <si>
    <t>楊秋月    陳耀茂 </t>
    <phoneticPr fontId="5" type="noConversion"/>
  </si>
  <si>
    <t>教學研究   健體領域</t>
    <phoneticPr fontId="5" type="noConversion"/>
  </si>
  <si>
    <t> 楊秋月     陳耀茂 </t>
    <phoneticPr fontId="5" type="noConversion"/>
  </si>
  <si>
    <t> 史麗珠 </t>
    <phoneticPr fontId="5" type="noConversion"/>
  </si>
  <si>
    <t>台灣</t>
    <phoneticPr fontId="1" type="noConversion"/>
  </si>
  <si>
    <t>否</t>
    <phoneticPr fontId="1" type="noConversion"/>
  </si>
  <si>
    <t>是</t>
    <phoneticPr fontId="5" type="noConversion"/>
  </si>
  <si>
    <t>教學研究   健體領域</t>
    <phoneticPr fontId="5" type="noConversion"/>
  </si>
  <si>
    <t> 史麗珠 </t>
    <phoneticPr fontId="5" type="noConversion"/>
  </si>
  <si>
    <t>社會科學文獻出版社</t>
    <phoneticPr fontId="5" type="noConversion"/>
  </si>
  <si>
    <t>大陸</t>
    <phoneticPr fontId="1" type="noConversion"/>
  </si>
  <si>
    <t>教學研究</t>
    <phoneticPr fontId="5" type="noConversion"/>
  </si>
  <si>
    <t>畢秋靈 </t>
    <phoneticPr fontId="5" type="noConversion"/>
  </si>
  <si>
    <t>人體結構與疾病透視聖經：看不到的身體構造與疾病</t>
    <phoneticPr fontId="5" type="noConversion"/>
  </si>
  <si>
    <t xml:space="preserve">                    健體領域</t>
    <phoneticPr fontId="5" type="noConversion"/>
  </si>
  <si>
    <t>岡島重孝     服部光男</t>
    <phoneticPr fontId="5" type="noConversion"/>
  </si>
  <si>
    <t>Roger is Reading a Book</t>
    <phoneticPr fontId="5" type="noConversion"/>
  </si>
  <si>
    <t>Van Biesen, Koen/ Watkinson, Laura (TRN)</t>
    <phoneticPr fontId="1" type="noConversion"/>
  </si>
  <si>
    <t>Eerdmans Pub Co</t>
    <phoneticPr fontId="1" type="noConversion"/>
  </si>
  <si>
    <t>9780802854421</t>
    <phoneticPr fontId="1" type="noConversion"/>
  </si>
  <si>
    <t>The Runaway Bunny</t>
    <phoneticPr fontId="1" type="noConversion"/>
  </si>
  <si>
    <t>Margaret Wise Brown</t>
    <phoneticPr fontId="1" type="noConversion"/>
  </si>
  <si>
    <t>HarperFestival</t>
    <phoneticPr fontId="1" type="noConversion"/>
  </si>
  <si>
    <t>0062459597</t>
    <phoneticPr fontId="1" type="noConversion"/>
  </si>
  <si>
    <t>George Shrinks</t>
    <phoneticPr fontId="1" type="noConversion"/>
  </si>
  <si>
    <t xml:space="preserve">William Joyce </t>
    <phoneticPr fontId="1" type="noConversion"/>
  </si>
  <si>
    <t>Laura Geringer</t>
    <phoneticPr fontId="1" type="noConversion"/>
  </si>
  <si>
    <t>059045031X</t>
    <phoneticPr fontId="1" type="noConversion"/>
  </si>
  <si>
    <t>否</t>
    <phoneticPr fontId="1" type="noConversion"/>
  </si>
  <si>
    <t>The Wolf’s Chicken Stew</t>
    <phoneticPr fontId="1" type="noConversion"/>
  </si>
  <si>
    <t>Keiko Kasza</t>
    <phoneticPr fontId="1" type="noConversion"/>
  </si>
  <si>
    <t>PaperStar</t>
    <phoneticPr fontId="1" type="noConversion"/>
  </si>
  <si>
    <t>USA</t>
    <phoneticPr fontId="1" type="noConversion"/>
  </si>
  <si>
    <t>0698113748</t>
    <phoneticPr fontId="1" type="noConversion"/>
  </si>
  <si>
    <t>Imogene’s Antlers</t>
    <phoneticPr fontId="1" type="noConversion"/>
  </si>
  <si>
    <t>David Small</t>
    <phoneticPr fontId="1" type="noConversion"/>
  </si>
  <si>
    <t>Random House</t>
    <phoneticPr fontId="1" type="noConversion"/>
  </si>
  <si>
    <t>0517562421</t>
    <phoneticPr fontId="1" type="noConversion"/>
  </si>
  <si>
    <t>Winnie The Witch</t>
    <phoneticPr fontId="1" type="noConversion"/>
  </si>
  <si>
    <t>Korky Paul &amp; Valerie Thomas</t>
    <phoneticPr fontId="1" type="noConversion"/>
  </si>
  <si>
    <t>Oxford</t>
    <phoneticPr fontId="1" type="noConversion"/>
  </si>
  <si>
    <t>0192798472</t>
    <phoneticPr fontId="1" type="noConversion"/>
  </si>
  <si>
    <t>Doctor De Soto</t>
    <phoneticPr fontId="1" type="noConversion"/>
  </si>
  <si>
    <t>William Steig</t>
    <phoneticPr fontId="1" type="noConversion"/>
  </si>
  <si>
    <t>Square Fish</t>
    <phoneticPr fontId="1" type="noConversion"/>
  </si>
  <si>
    <t>0312611897</t>
    <phoneticPr fontId="1" type="noConversion"/>
  </si>
  <si>
    <t>The First Thanksgiving</t>
    <phoneticPr fontId="1" type="noConversion"/>
  </si>
  <si>
    <t>Linda Hayward</t>
    <phoneticPr fontId="1" type="noConversion"/>
  </si>
  <si>
    <t>Random House</t>
    <phoneticPr fontId="1" type="noConversion"/>
  </si>
  <si>
    <t>0679802185</t>
    <phoneticPr fontId="1" type="noConversion"/>
  </si>
  <si>
    <t>Christina Katerina And The Box</t>
    <phoneticPr fontId="1" type="noConversion"/>
  </si>
  <si>
    <t xml:space="preserve">
Patricia Lee Gauch</t>
    <phoneticPr fontId="1" type="noConversion"/>
  </si>
  <si>
    <t>Boyds Mills Press</t>
    <phoneticPr fontId="1" type="noConversion"/>
  </si>
  <si>
    <t>1590789156</t>
    <phoneticPr fontId="1" type="noConversion"/>
  </si>
  <si>
    <t>Joseph Had A Little Overcoat</t>
    <phoneticPr fontId="1" type="noConversion"/>
  </si>
  <si>
    <t>Simms Taback</t>
    <phoneticPr fontId="1" type="noConversion"/>
  </si>
  <si>
    <t>Scholastic</t>
    <phoneticPr fontId="1" type="noConversion"/>
  </si>
  <si>
    <t>0439217318</t>
    <phoneticPr fontId="1" type="noConversion"/>
  </si>
  <si>
    <t>Brother Eagle, Sister Sky</t>
    <phoneticPr fontId="1" type="noConversion"/>
  </si>
  <si>
    <t>Susan Jeffers</t>
    <phoneticPr fontId="1" type="noConversion"/>
  </si>
  <si>
    <t>Penguin</t>
    <phoneticPr fontId="1" type="noConversion"/>
  </si>
  <si>
    <t>USA</t>
    <phoneticPr fontId="1" type="noConversion"/>
  </si>
  <si>
    <t>0142301329</t>
    <phoneticPr fontId="1" type="noConversion"/>
  </si>
  <si>
    <t>Pinkerton, Behave!</t>
    <phoneticPr fontId="1" type="noConversion"/>
  </si>
  <si>
    <t>Steven Kellogg</t>
    <phoneticPr fontId="1" type="noConversion"/>
  </si>
  <si>
    <t>Puffin</t>
    <phoneticPr fontId="1" type="noConversion"/>
  </si>
  <si>
    <t>0140546871</t>
    <phoneticPr fontId="1" type="noConversion"/>
  </si>
  <si>
    <t>Tooth Fairy</t>
    <phoneticPr fontId="5" type="noConversion"/>
  </si>
  <si>
    <t>Audrey Wood</t>
    <phoneticPr fontId="5" type="noConversion"/>
  </si>
  <si>
    <t xml:space="preserve">Child's Play International </t>
    <phoneticPr fontId="5" type="noConversion"/>
  </si>
  <si>
    <t>No, David</t>
    <phoneticPr fontId="5" type="noConversion"/>
  </si>
  <si>
    <t>David Shannon</t>
    <phoneticPr fontId="5" type="noConversion"/>
  </si>
  <si>
    <t>Scholastic</t>
    <phoneticPr fontId="5" type="noConversion"/>
  </si>
  <si>
    <t>David Gets in Trouble</t>
    <phoneticPr fontId="5" type="noConversion"/>
  </si>
  <si>
    <t>David Goes To School</t>
    <phoneticPr fontId="5" type="noConversion"/>
  </si>
  <si>
    <t>National Geographic</t>
    <phoneticPr fontId="1" type="noConversion"/>
  </si>
  <si>
    <t>USA</t>
    <phoneticPr fontId="5" type="noConversion"/>
  </si>
  <si>
    <t>Butterflies in My Stomach and Other School Hazards</t>
    <phoneticPr fontId="1" type="noConversion"/>
  </si>
  <si>
    <t>Sterling Kids UK</t>
    <phoneticPr fontId="1" type="noConversion"/>
  </si>
  <si>
    <t>You Are What You Eat: And Other Mealtime Hazards</t>
    <phoneticPr fontId="1" type="noConversion"/>
  </si>
  <si>
    <t>Sterling Children's Books</t>
    <phoneticPr fontId="1" type="noConversion"/>
  </si>
  <si>
    <t>Reach for the Stars: And Other Advice for Life's Journey</t>
    <phoneticPr fontId="1" type="noConversion"/>
  </si>
  <si>
    <t>One of Those Days</t>
    <phoneticPr fontId="1" type="noConversion"/>
  </si>
  <si>
    <t>Amy Krouse Rosenthal</t>
    <phoneticPr fontId="1" type="noConversion"/>
  </si>
  <si>
    <t>G.P. Putnam's Sons Books</t>
    <phoneticPr fontId="1" type="noConversion"/>
  </si>
  <si>
    <t>Beautiful Oops!</t>
    <phoneticPr fontId="1" type="noConversion"/>
  </si>
  <si>
    <t>Workman Publishing Company</t>
    <phoneticPr fontId="1" type="noConversion"/>
  </si>
  <si>
    <t>I Can Be Anything!</t>
    <phoneticPr fontId="1" type="noConversion"/>
  </si>
  <si>
    <t>Little, Brown and Company</t>
    <phoneticPr fontId="1" type="noConversion"/>
  </si>
  <si>
    <t>Roaring Brook Press</t>
    <phoneticPr fontId="1" type="noConversion"/>
  </si>
  <si>
    <t>How Are You Peeling?: Foods with Moods</t>
    <phoneticPr fontId="1" type="noConversion"/>
  </si>
  <si>
    <t>Miss Rumphius</t>
    <phoneticPr fontId="1" type="noConversion"/>
  </si>
  <si>
    <t>Frederick</t>
    <phoneticPr fontId="1" type="noConversion"/>
  </si>
  <si>
    <t>Dragonfly Books</t>
    <phoneticPr fontId="1" type="noConversion"/>
  </si>
  <si>
    <t>Because of You</t>
    <phoneticPr fontId="1" type="noConversion"/>
  </si>
  <si>
    <t xml:space="preserve">Hennessy, B. G. </t>
    <phoneticPr fontId="1" type="noConversion"/>
  </si>
  <si>
    <t>Candlewick</t>
    <phoneticPr fontId="1" type="noConversion"/>
  </si>
  <si>
    <t>Because Amelia Smiled</t>
    <phoneticPr fontId="1" type="noConversion"/>
  </si>
  <si>
    <t>The Giving Tree</t>
    <phoneticPr fontId="1" type="noConversion"/>
  </si>
  <si>
    <t>HarperCollins</t>
    <phoneticPr fontId="1" type="noConversion"/>
  </si>
  <si>
    <t>The Girl Who Never Made Mistakes</t>
    <phoneticPr fontId="1" type="noConversion"/>
  </si>
  <si>
    <t>Pett, Mark</t>
    <phoneticPr fontId="1" type="noConversion"/>
  </si>
  <si>
    <t>Sourcebooks Jabberwocky</t>
    <phoneticPr fontId="1" type="noConversion"/>
  </si>
  <si>
    <t>The Important Book</t>
    <phoneticPr fontId="1" type="noConversion"/>
  </si>
  <si>
    <t>Salt in His Shoes: Michael Jordan in Pursuit of a Dream</t>
    <phoneticPr fontId="1" type="noConversion"/>
  </si>
  <si>
    <t>Deloris Jordan, Roslyn M. Jordan &amp; Kadir Nelson</t>
    <phoneticPr fontId="1" type="noConversion"/>
  </si>
  <si>
    <t>Aladdin paperbacks</t>
    <phoneticPr fontId="1" type="noConversion"/>
  </si>
  <si>
    <t>The Hueys in the New Jumper (Book+CD)</t>
    <phoneticPr fontId="1" type="noConversion"/>
  </si>
  <si>
    <t>是</t>
    <phoneticPr fontId="1" type="noConversion"/>
  </si>
  <si>
    <t>Uncle Jed's Barbershop</t>
    <phoneticPr fontId="5" type="noConversion"/>
  </si>
  <si>
    <t>Margaree King Mitchell &amp; James E. Ransome</t>
    <phoneticPr fontId="1" type="noConversion"/>
  </si>
  <si>
    <t>SILVER BURDETT PRESS</t>
    <phoneticPr fontId="1" type="noConversion"/>
  </si>
  <si>
    <t>The Lemonade Club</t>
    <phoneticPr fontId="1" type="noConversion"/>
  </si>
  <si>
    <t>Philomel</t>
    <phoneticPr fontId="1" type="noConversion"/>
  </si>
  <si>
    <t>否</t>
    <phoneticPr fontId="1" type="noConversion"/>
  </si>
  <si>
    <t>Many Moons</t>
    <phoneticPr fontId="1" type="noConversion"/>
  </si>
  <si>
    <t>A Splash of Red: The Life and Art of Horace Pippin</t>
    <phoneticPr fontId="1" type="noConversion"/>
  </si>
  <si>
    <t>Knopf Books for Young Readers</t>
    <phoneticPr fontId="1" type="noConversion"/>
  </si>
  <si>
    <t>Augustus and His Smile</t>
    <phoneticPr fontId="1" type="noConversion"/>
  </si>
  <si>
    <t>HAPPINESS IS…500 things to be happy about</t>
    <phoneticPr fontId="1" type="noConversion"/>
  </si>
  <si>
    <t>The Quiet Book</t>
    <phoneticPr fontId="1" type="noConversion"/>
  </si>
  <si>
    <t>HMH Books for Young Readers</t>
    <phoneticPr fontId="1" type="noConversion"/>
  </si>
  <si>
    <t>The Loud Book</t>
    <phoneticPr fontId="1" type="noConversion"/>
  </si>
  <si>
    <t>That Is Not a Good Idea!</t>
    <phoneticPr fontId="1" type="noConversion"/>
  </si>
  <si>
    <t>Interrupting Chicken</t>
    <phoneticPr fontId="1" type="noConversion"/>
  </si>
  <si>
    <t>Candlewick</t>
    <phoneticPr fontId="1" type="noConversion"/>
  </si>
  <si>
    <t>The Man Who Walked Between the Towers</t>
    <phoneticPr fontId="1" type="noConversion"/>
  </si>
  <si>
    <t>Mr. Tiger Goes Wild</t>
    <phoneticPr fontId="1" type="noConversion"/>
  </si>
  <si>
    <t>Peter Brown</t>
    <phoneticPr fontId="1" type="noConversion"/>
  </si>
  <si>
    <t>Little, Brown Books for Young Readers</t>
    <phoneticPr fontId="1" type="noConversion"/>
  </si>
  <si>
    <t>Anatole and the Cat</t>
    <phoneticPr fontId="1" type="noConversion"/>
  </si>
  <si>
    <t>Dragonfly Books</t>
    <phoneticPr fontId="1" type="noConversion"/>
  </si>
  <si>
    <t>Suddenly!</t>
    <phoneticPr fontId="1" type="noConversion"/>
  </si>
  <si>
    <t>Bloombury Publishing</t>
    <phoneticPr fontId="1" type="noConversion"/>
  </si>
  <si>
    <t>Fortunately</t>
    <phoneticPr fontId="1" type="noConversion"/>
  </si>
  <si>
    <t>Aladdin</t>
    <phoneticPr fontId="1" type="noConversion"/>
  </si>
  <si>
    <t>A Mammoth in the Fridge</t>
    <phoneticPr fontId="1" type="noConversion"/>
  </si>
  <si>
    <t>Escoffier, Michael</t>
    <phoneticPr fontId="1" type="noConversion"/>
  </si>
  <si>
    <t>Olive and the Embarrassing Hat</t>
    <phoneticPr fontId="1" type="noConversion"/>
  </si>
  <si>
    <t>The Little Mouse, the Red Ripe Strawberry, and the Big Hungry Bear</t>
    <phoneticPr fontId="1" type="noConversion"/>
  </si>
  <si>
    <t>Brief Thief</t>
    <phoneticPr fontId="1" type="noConversion"/>
  </si>
  <si>
    <t>On the Same Day in March: a Tour of the World's Weather</t>
    <phoneticPr fontId="1" type="noConversion"/>
  </si>
  <si>
    <t>I Live in Tokyo</t>
    <phoneticPr fontId="1" type="noConversion"/>
  </si>
  <si>
    <t>小妖怪系列套書（全4冊）</t>
    <phoneticPr fontId="5" type="noConversion"/>
  </si>
  <si>
    <t>齊藤洋</t>
    <phoneticPr fontId="5" type="noConversion"/>
  </si>
  <si>
    <t>三采文化</t>
    <phoneticPr fontId="5" type="noConversion"/>
  </si>
  <si>
    <t>978-986-342-6387</t>
    <phoneticPr fontId="5" type="noConversion"/>
  </si>
  <si>
    <t>3套共12本</t>
    <phoneticPr fontId="5" type="noConversion"/>
  </si>
  <si>
    <t>否</t>
    <phoneticPr fontId="5" type="noConversion"/>
  </si>
  <si>
    <t>星座大戰四部曲</t>
    <phoneticPr fontId="5" type="noConversion"/>
  </si>
  <si>
    <t>王小亞˙夏美</t>
    <phoneticPr fontId="5" type="noConversion"/>
  </si>
  <si>
    <t>時報</t>
    <phoneticPr fontId="5" type="noConversion"/>
  </si>
  <si>
    <t>978-957-13-5871-0</t>
    <phoneticPr fontId="5" type="noConversion"/>
  </si>
  <si>
    <t>2套共八本</t>
    <phoneticPr fontId="5" type="noConversion"/>
  </si>
  <si>
    <t>X恐龍探險隊</t>
    <phoneticPr fontId="5" type="noConversion"/>
  </si>
  <si>
    <t>李國靖˙阿比</t>
    <phoneticPr fontId="5" type="noConversion"/>
  </si>
  <si>
    <t>大邑文化</t>
    <phoneticPr fontId="5" type="noConversion"/>
  </si>
  <si>
    <t>台灣</t>
    <phoneticPr fontId="1" type="noConversion"/>
  </si>
  <si>
    <t>978-986-302-465-2</t>
    <phoneticPr fontId="5" type="noConversion"/>
  </si>
  <si>
    <t>1套四本</t>
    <phoneticPr fontId="5" type="noConversion"/>
  </si>
  <si>
    <t>是</t>
    <phoneticPr fontId="5" type="noConversion"/>
  </si>
  <si>
    <t>否</t>
    <phoneticPr fontId="1" type="noConversion"/>
  </si>
  <si>
    <t>霍格華茲圖書館全新插畫版</t>
    <phoneticPr fontId="5" type="noConversion"/>
  </si>
  <si>
    <t>皇冠</t>
    <phoneticPr fontId="5" type="noConversion"/>
  </si>
  <si>
    <t>000-000-331-8256</t>
    <phoneticPr fontId="5" type="noConversion"/>
  </si>
  <si>
    <t>1套3本</t>
    <phoneticPr fontId="5" type="noConversion"/>
  </si>
  <si>
    <t>哆啦A夢科學任意門(1-15集)</t>
    <phoneticPr fontId="5" type="noConversion"/>
  </si>
  <si>
    <t>藤子‧F‧不二雄</t>
    <phoneticPr fontId="5" type="noConversion"/>
  </si>
  <si>
    <t>遠流</t>
    <phoneticPr fontId="5" type="noConversion"/>
  </si>
  <si>
    <t>471-902-500-5742</t>
    <phoneticPr fontId="5" type="noConversion"/>
  </si>
  <si>
    <t>1套共15本</t>
    <phoneticPr fontId="5" type="noConversion"/>
  </si>
  <si>
    <t>冰雪奇緣系列1-6集</t>
    <phoneticPr fontId="5" type="noConversion"/>
  </si>
  <si>
    <t>艾瑞卡‧達維</t>
    <phoneticPr fontId="5" type="noConversion"/>
  </si>
  <si>
    <t>三采文化</t>
    <phoneticPr fontId="5" type="noConversion"/>
  </si>
  <si>
    <t>978-986-342-6929</t>
    <phoneticPr fontId="5" type="noConversion"/>
  </si>
  <si>
    <t>1套共6集</t>
    <phoneticPr fontId="5" type="noConversion"/>
  </si>
  <si>
    <t>否</t>
    <phoneticPr fontId="5" type="noConversion"/>
  </si>
  <si>
    <t>羊羊運動會1-10集</t>
    <phoneticPr fontId="5" type="noConversion"/>
  </si>
  <si>
    <t>廣州原創動力動畫設計有限公司</t>
    <phoneticPr fontId="5" type="noConversion"/>
  </si>
  <si>
    <t>世一文化</t>
    <phoneticPr fontId="5" type="noConversion"/>
  </si>
  <si>
    <t>台灣</t>
    <phoneticPr fontId="1" type="noConversion"/>
  </si>
  <si>
    <t>978-711-518-1718</t>
    <phoneticPr fontId="5" type="noConversion"/>
  </si>
  <si>
    <t>1套共10集</t>
    <phoneticPr fontId="5" type="noConversion"/>
  </si>
  <si>
    <t>宮崎駿動畫故事繪本：龍貓</t>
    <phoneticPr fontId="5" type="noConversion"/>
  </si>
  <si>
    <t>宮崎駿</t>
    <phoneticPr fontId="5" type="noConversion"/>
  </si>
  <si>
    <t>台灣東販</t>
    <phoneticPr fontId="5" type="noConversion"/>
  </si>
  <si>
    <t>978-986-176-7505</t>
    <phoneticPr fontId="5" type="noConversion"/>
  </si>
  <si>
    <t>一顆海龜蛋的神奇旅程</t>
    <phoneticPr fontId="5" type="noConversion"/>
  </si>
  <si>
    <t>鈴木守</t>
    <phoneticPr fontId="5" type="noConversion"/>
  </si>
  <si>
    <t>遠流</t>
    <phoneticPr fontId="5" type="noConversion"/>
  </si>
  <si>
    <t>978-957-32-8059-0</t>
    <phoneticPr fontId="5" type="noConversion"/>
  </si>
  <si>
    <t>安靜！這裡是圖書館</t>
    <phoneticPr fontId="5" type="noConversion"/>
  </si>
  <si>
    <t>唐˙弗利門</t>
    <phoneticPr fontId="5" type="noConversion"/>
  </si>
  <si>
    <t>978-957-327-0942</t>
    <phoneticPr fontId="5" type="noConversion"/>
  </si>
  <si>
    <t>日月潭的水怪</t>
    <phoneticPr fontId="5" type="noConversion"/>
  </si>
  <si>
    <t>吳燈山</t>
    <phoneticPr fontId="5" type="noConversion"/>
  </si>
  <si>
    <t>世一</t>
    <phoneticPr fontId="5" type="noConversion"/>
  </si>
  <si>
    <t>978-986-193-3818</t>
    <phoneticPr fontId="5" type="noConversion"/>
  </si>
  <si>
    <t>海底總動員2</t>
    <phoneticPr fontId="5" type="noConversion"/>
  </si>
  <si>
    <t>美國迪士尼公司</t>
    <phoneticPr fontId="5" type="noConversion"/>
  </si>
  <si>
    <t>宏智國際</t>
    <phoneticPr fontId="5" type="noConversion"/>
  </si>
  <si>
    <t>978-986-561-4263</t>
    <phoneticPr fontId="5" type="noConversion"/>
  </si>
  <si>
    <t>冰雪奇緣日行一善</t>
    <phoneticPr fontId="5" type="noConversion"/>
  </si>
  <si>
    <t>鳴嵐智識</t>
    <phoneticPr fontId="5" type="noConversion"/>
  </si>
  <si>
    <t>978-986-593-0721</t>
    <phoneticPr fontId="5" type="noConversion"/>
  </si>
  <si>
    <t>吸墨鬼來了</t>
    <phoneticPr fontId="5" type="noConversion"/>
  </si>
  <si>
    <t>艾力克˙尚瓦桑</t>
    <phoneticPr fontId="5" type="noConversion"/>
  </si>
  <si>
    <t>小天下</t>
    <phoneticPr fontId="5" type="noConversion"/>
  </si>
  <si>
    <t>978-986-320-172-4</t>
    <phoneticPr fontId="5" type="noConversion"/>
  </si>
  <si>
    <t>吸墨鬼來了2：錯字飲料店</t>
    <phoneticPr fontId="5" type="noConversion"/>
  </si>
  <si>
    <t>978-986-320-194-6</t>
    <phoneticPr fontId="5" type="noConversion"/>
  </si>
  <si>
    <t>吸墨鬼城</t>
    <phoneticPr fontId="5" type="noConversion"/>
  </si>
  <si>
    <t>957-325-2457</t>
    <phoneticPr fontId="5" type="noConversion"/>
  </si>
  <si>
    <t>957-325-2449</t>
    <phoneticPr fontId="5" type="noConversion"/>
  </si>
  <si>
    <t>雙人吸管</t>
    <phoneticPr fontId="5" type="noConversion"/>
  </si>
  <si>
    <t>957-325-2465</t>
    <phoneticPr fontId="5" type="noConversion"/>
  </si>
  <si>
    <t>人生啊，歡迎迷路</t>
    <phoneticPr fontId="5" type="noConversion"/>
  </si>
  <si>
    <t>米米</t>
    <phoneticPr fontId="5" type="noConversion"/>
  </si>
  <si>
    <t>圓神</t>
    <phoneticPr fontId="5" type="noConversion"/>
  </si>
  <si>
    <t>978-986-133-522-3</t>
    <phoneticPr fontId="5" type="noConversion"/>
  </si>
  <si>
    <t>勇闖南非親狐獴</t>
    <phoneticPr fontId="5" type="noConversion"/>
  </si>
  <si>
    <t>溫芳玲</t>
    <phoneticPr fontId="5" type="noConversion"/>
  </si>
  <si>
    <t>晨星</t>
    <phoneticPr fontId="5" type="noConversion"/>
  </si>
  <si>
    <t>978-986-443-345-2</t>
    <phoneticPr fontId="5" type="noConversion"/>
  </si>
  <si>
    <t>100個國家的100個有趣故事</t>
    <phoneticPr fontId="5" type="noConversion"/>
  </si>
  <si>
    <t>蘇小適</t>
    <phoneticPr fontId="5" type="noConversion"/>
  </si>
  <si>
    <t>龍圖騰</t>
    <phoneticPr fontId="5" type="noConversion"/>
  </si>
  <si>
    <t>978-986-598-1143</t>
    <phoneticPr fontId="5" type="noConversion"/>
  </si>
  <si>
    <t>我們都是奇蹟男孩</t>
    <phoneticPr fontId="5" type="noConversion"/>
  </si>
  <si>
    <t>R.J.帕拉秋</t>
    <phoneticPr fontId="5" type="noConversion"/>
  </si>
  <si>
    <t>字畝</t>
    <phoneticPr fontId="5" type="noConversion"/>
  </si>
  <si>
    <t>978-986-9486-6-3</t>
    <phoneticPr fontId="5" type="noConversion"/>
  </si>
  <si>
    <t>奇蹟男孩</t>
    <phoneticPr fontId="5" type="noConversion"/>
  </si>
  <si>
    <t>親子天下</t>
    <phoneticPr fontId="5" type="noConversion"/>
  </si>
  <si>
    <t>978-986-241-5559</t>
    <phoneticPr fontId="5" type="noConversion"/>
  </si>
  <si>
    <t>否</t>
    <phoneticPr fontId="1" type="noConversion"/>
  </si>
  <si>
    <t>動物方程式</t>
    <phoneticPr fontId="5" type="noConversion"/>
  </si>
  <si>
    <t>美國迪士尼公司</t>
    <phoneticPr fontId="5" type="noConversion"/>
  </si>
  <si>
    <t>宏智國際</t>
    <phoneticPr fontId="5" type="noConversion"/>
  </si>
  <si>
    <t>台灣</t>
    <phoneticPr fontId="1" type="noConversion"/>
  </si>
  <si>
    <t>978-986-5930-912</t>
    <phoneticPr fontId="5" type="noConversion"/>
  </si>
  <si>
    <t>巧克力冒險工廠</t>
    <phoneticPr fontId="5" type="noConversion"/>
  </si>
  <si>
    <t>羅德˙達爾</t>
    <phoneticPr fontId="5" type="noConversion"/>
  </si>
  <si>
    <t>小天下</t>
    <phoneticPr fontId="5" type="noConversion"/>
  </si>
  <si>
    <t>978-986-479-0067</t>
    <phoneticPr fontId="5" type="noConversion"/>
  </si>
  <si>
    <t>神奇的玻璃升降機</t>
    <phoneticPr fontId="5" type="noConversion"/>
  </si>
  <si>
    <t>978-986-479-0074</t>
    <phoneticPr fontId="5" type="noConversion"/>
  </si>
  <si>
    <t>否</t>
    <phoneticPr fontId="5" type="noConversion"/>
  </si>
  <si>
    <t>一起向校園霸凌說「不」</t>
    <phoneticPr fontId="5" type="noConversion"/>
  </si>
  <si>
    <t>鄭又珍</t>
    <phoneticPr fontId="5" type="noConversion"/>
  </si>
  <si>
    <t>東雨文化</t>
    <phoneticPr fontId="5" type="noConversion"/>
  </si>
  <si>
    <t>978-986-93791-4-4</t>
    <phoneticPr fontId="5" type="noConversion"/>
  </si>
  <si>
    <t>可可夜總會電影原著繪本</t>
    <phoneticPr fontId="5" type="noConversion"/>
  </si>
  <si>
    <t>三采文化</t>
    <phoneticPr fontId="5" type="noConversion"/>
  </si>
  <si>
    <t>978-986-342-9081</t>
    <phoneticPr fontId="5" type="noConversion"/>
  </si>
  <si>
    <t>我不亂生氣</t>
    <phoneticPr fontId="5" type="noConversion"/>
  </si>
  <si>
    <t>茉莉‧帕特</t>
    <phoneticPr fontId="5" type="noConversion"/>
  </si>
  <si>
    <t>小光點</t>
    <phoneticPr fontId="5" type="noConversion"/>
  </si>
  <si>
    <t>978-986-9520-744</t>
    <phoneticPr fontId="5" type="noConversion"/>
  </si>
  <si>
    <t>大野狼真的危險嗎？</t>
    <phoneticPr fontId="5" type="noConversion"/>
  </si>
  <si>
    <t>關優子</t>
    <phoneticPr fontId="5" type="noConversion"/>
  </si>
  <si>
    <t>童夢館</t>
    <phoneticPr fontId="5" type="noConversion"/>
  </si>
  <si>
    <t>978-986-948-5777</t>
    <phoneticPr fontId="5" type="noConversion"/>
  </si>
  <si>
    <t>黑斗篷與少女</t>
    <phoneticPr fontId="5" type="noConversion"/>
  </si>
  <si>
    <t>小麥田</t>
    <phoneticPr fontId="5" type="noConversion"/>
  </si>
  <si>
    <t>471-770-290-1011</t>
    <phoneticPr fontId="5" type="noConversion"/>
  </si>
  <si>
    <t>我只能為你畫一張小卡片(三版)</t>
    <phoneticPr fontId="5" type="noConversion"/>
  </si>
  <si>
    <t>幾米</t>
    <phoneticPr fontId="5" type="noConversion"/>
  </si>
  <si>
    <t>大塊文化</t>
    <phoneticPr fontId="5" type="noConversion"/>
  </si>
  <si>
    <t>978-986-213-6072</t>
    <phoneticPr fontId="5" type="noConversion"/>
  </si>
  <si>
    <t>超級英雄：雷神索爾 非凡龍的傳說</t>
    <phoneticPr fontId="5" type="noConversion"/>
  </si>
  <si>
    <t>青林</t>
    <phoneticPr fontId="5" type="noConversion"/>
  </si>
  <si>
    <t>978-986-274-3584</t>
    <phoneticPr fontId="5" type="noConversion"/>
  </si>
  <si>
    <t>地底世界歷險記2</t>
    <phoneticPr fontId="5" type="noConversion"/>
  </si>
  <si>
    <t>Sweet Factory</t>
    <phoneticPr fontId="5" type="noConversion"/>
  </si>
  <si>
    <t>三采文化</t>
    <phoneticPr fontId="5" type="noConversion"/>
  </si>
  <si>
    <t>978-986-342-8732</t>
    <phoneticPr fontId="5" type="noConversion"/>
  </si>
  <si>
    <t xml:space="preserve">海山線電車—狐狸站長
</t>
    <phoneticPr fontId="1" type="noConversion"/>
  </si>
  <si>
    <t>間瀨直方</t>
    <phoneticPr fontId="1" type="noConversion"/>
  </si>
  <si>
    <t>東方出版社</t>
    <phoneticPr fontId="1" type="noConversion"/>
  </si>
  <si>
    <t>海山線電車—海豚乘客</t>
    <phoneticPr fontId="1" type="noConversion"/>
  </si>
  <si>
    <t>海山線電車—神祕畫家</t>
    <phoneticPr fontId="1" type="noConversion"/>
  </si>
  <si>
    <t xml:space="preserve">海山線電車—樹葉車票
</t>
    <phoneticPr fontId="1" type="noConversion"/>
  </si>
  <si>
    <t>海底100層樓的家</t>
    <phoneticPr fontId="1" type="noConversion"/>
  </si>
  <si>
    <t>岩井俊雄</t>
    <phoneticPr fontId="1" type="noConversion"/>
  </si>
  <si>
    <t>烏山頭水庫和八田與一的故事</t>
    <phoneticPr fontId="1" type="noConversion"/>
  </si>
  <si>
    <t>施政廷</t>
    <phoneticPr fontId="1" type="noConversion"/>
  </si>
  <si>
    <t>青林國際出版股份有限公司</t>
    <phoneticPr fontId="1" type="noConversion"/>
  </si>
  <si>
    <t>時報</t>
    <phoneticPr fontId="1" type="noConversion"/>
  </si>
  <si>
    <t>台灣</t>
    <phoneticPr fontId="1" type="noConversion"/>
  </si>
  <si>
    <t>狼來了人來了</t>
    <phoneticPr fontId="1" type="noConversion"/>
  </si>
  <si>
    <t>詹姆斯歐尼爾</t>
    <phoneticPr fontId="1" type="noConversion"/>
  </si>
  <si>
    <t>格林文化</t>
    <phoneticPr fontId="1" type="noConversion"/>
  </si>
  <si>
    <t>狼寶寶</t>
    <phoneticPr fontId="1" type="noConversion"/>
  </si>
  <si>
    <t>9789866049965</t>
    <phoneticPr fontId="5" type="noConversion"/>
  </si>
  <si>
    <t>班上養了一頭牛</t>
    <phoneticPr fontId="5" type="noConversion"/>
  </si>
  <si>
    <t>木村節子</t>
    <phoneticPr fontId="5" type="noConversion"/>
  </si>
  <si>
    <t>小天下</t>
    <phoneticPr fontId="5" type="noConversion"/>
  </si>
  <si>
    <t>班班愛漢堡</t>
    <phoneticPr fontId="1" type="noConversion"/>
  </si>
  <si>
    <t>philip ree是e</t>
    <phoneticPr fontId="5" type="noConversion"/>
  </si>
  <si>
    <t>台灣</t>
    <phoneticPr fontId="1" type="noConversion"/>
  </si>
  <si>
    <t>神秘的人像(革新版)</t>
    <phoneticPr fontId="1" type="noConversion"/>
  </si>
  <si>
    <t>柯南‧道爾</t>
    <phoneticPr fontId="1" type="noConversion"/>
  </si>
  <si>
    <t>東方出版社</t>
    <phoneticPr fontId="1" type="noConversion"/>
  </si>
  <si>
    <t>荒野機器人</t>
    <phoneticPr fontId="5" type="noConversion"/>
  </si>
  <si>
    <t>彼得．布朗</t>
    <phoneticPr fontId="5" type="noConversion"/>
  </si>
  <si>
    <t>小天下</t>
    <phoneticPr fontId="5" type="noConversion"/>
  </si>
  <si>
    <t>記得我們的約定喔！</t>
    <phoneticPr fontId="1" type="noConversion"/>
  </si>
  <si>
    <t>閃光暗號(革新版)</t>
    <phoneticPr fontId="1" type="noConversion"/>
  </si>
  <si>
    <t>9789862036051</t>
    <phoneticPr fontId="5" type="noConversion"/>
  </si>
  <si>
    <t>偷聲音的妖怪不見了</t>
    <phoneticPr fontId="1" type="noConversion"/>
  </si>
  <si>
    <t>宮川比呂</t>
    <phoneticPr fontId="1" type="noConversion"/>
  </si>
  <si>
    <t>張友漁</t>
    <phoneticPr fontId="5" type="noConversion"/>
  </si>
  <si>
    <t>親子天下</t>
    <phoneticPr fontId="5" type="noConversion"/>
  </si>
  <si>
    <t>岩貞留美子</t>
    <phoneticPr fontId="1" type="noConversion"/>
  </si>
  <si>
    <t>動物們的冬眠旅館</t>
    <phoneticPr fontId="1" type="noConversion"/>
  </si>
  <si>
    <t>動物迷宮</t>
    <phoneticPr fontId="1" type="noConversion"/>
  </si>
  <si>
    <t>台灣</t>
    <phoneticPr fontId="5" type="noConversion"/>
  </si>
  <si>
    <t>台灣</t>
    <phoneticPr fontId="1" type="noConversion"/>
  </si>
  <si>
    <t>台灣</t>
    <phoneticPr fontId="1" type="noConversion"/>
  </si>
  <si>
    <t>深夜疑案(革新版)</t>
    <phoneticPr fontId="1" type="noConversion"/>
  </si>
  <si>
    <t>柯南．道爾</t>
    <phoneticPr fontId="1" type="noConversion"/>
  </si>
  <si>
    <t>東方出版社</t>
    <phoneticPr fontId="1" type="noConversion"/>
  </si>
  <si>
    <t>小兵</t>
    <phoneticPr fontId="1" type="noConversion"/>
  </si>
  <si>
    <t>移動迷宮三部曲套書(全3冊)</t>
    <phoneticPr fontId="1" type="noConversion"/>
  </si>
  <si>
    <t>詹姆士‧達許納</t>
    <phoneticPr fontId="1" type="noConversion"/>
  </si>
  <si>
    <t>三采</t>
    <phoneticPr fontId="1" type="noConversion"/>
  </si>
  <si>
    <t>格林</t>
    <phoneticPr fontId="5" type="noConversion"/>
  </si>
  <si>
    <t>台灣</t>
    <phoneticPr fontId="5" type="noConversion"/>
  </si>
  <si>
    <t>9577458939</t>
    <phoneticPr fontId="5" type="noConversion"/>
  </si>
  <si>
    <t>第100棟大樓</t>
    <phoneticPr fontId="1" type="noConversion"/>
  </si>
  <si>
    <t>第59街的畫家</t>
    <phoneticPr fontId="5" type="noConversion"/>
  </si>
  <si>
    <t>溫蒂．梅斯（Wendy Mass）</t>
    <phoneticPr fontId="5" type="noConversion"/>
  </si>
  <si>
    <t>小麥田出版</t>
    <phoneticPr fontId="5" type="noConversion"/>
  </si>
  <si>
    <t>第一條魚(二版)</t>
    <phoneticPr fontId="1" type="noConversion"/>
  </si>
  <si>
    <t>9789577517555</t>
    <phoneticPr fontId="5" type="noConversion"/>
  </si>
  <si>
    <t>蚯蚓阿俊</t>
    <phoneticPr fontId="1" type="noConversion"/>
  </si>
  <si>
    <t>璧谷芙扶</t>
    <phoneticPr fontId="1" type="noConversion"/>
  </si>
  <si>
    <t>蚯蚓救難隊員</t>
    <phoneticPr fontId="1" type="noConversion"/>
  </si>
  <si>
    <t>這樣不公平……</t>
    <phoneticPr fontId="1" type="noConversion"/>
  </si>
  <si>
    <t>通心粉男孩</t>
    <phoneticPr fontId="1" type="noConversion"/>
  </si>
  <si>
    <t>Steinhöfel, Andreas</t>
    <phoneticPr fontId="1" type="noConversion"/>
  </si>
  <si>
    <t>遠流</t>
    <phoneticPr fontId="1" type="noConversion"/>
  </si>
  <si>
    <t>台灣</t>
    <phoneticPr fontId="1" type="noConversion"/>
  </si>
  <si>
    <t>都是生氣惹的禍</t>
    <phoneticPr fontId="1" type="noConversion"/>
  </si>
  <si>
    <t>成行和加子</t>
    <phoneticPr fontId="1" type="noConversion"/>
  </si>
  <si>
    <t>東方出版社</t>
    <phoneticPr fontId="1" type="noConversion"/>
  </si>
  <si>
    <t>野鳥的祕密</t>
    <phoneticPr fontId="1" type="noConversion"/>
  </si>
  <si>
    <t>台灣</t>
    <phoneticPr fontId="1" type="noConversion"/>
  </si>
  <si>
    <t>野貓軍團飛上天</t>
    <phoneticPr fontId="1" type="noConversion"/>
  </si>
  <si>
    <t>工藤紀子</t>
    <phoneticPr fontId="1" type="noConversion"/>
  </si>
  <si>
    <t>東方出版社</t>
    <phoneticPr fontId="1" type="noConversion"/>
  </si>
  <si>
    <t>野貓軍團壽司店</t>
    <phoneticPr fontId="1" type="noConversion"/>
  </si>
  <si>
    <t>鳥類不簡單</t>
    <phoneticPr fontId="1" type="noConversion"/>
  </si>
  <si>
    <t>原裕</t>
    <phoneticPr fontId="1" type="noConversion"/>
  </si>
  <si>
    <t>創意卡片</t>
    <phoneticPr fontId="1" type="noConversion"/>
  </si>
  <si>
    <t>FIONA˙WATT 著 Non Figg、Antonia Miller 繪 錢基蓮 譯</t>
    <phoneticPr fontId="1" type="noConversion"/>
  </si>
  <si>
    <t>小天下</t>
    <phoneticPr fontId="1" type="noConversion"/>
  </si>
  <si>
    <t>Gomdori Co.</t>
    <phoneticPr fontId="5" type="noConversion"/>
  </si>
  <si>
    <t>三采</t>
    <phoneticPr fontId="5" type="noConversion"/>
  </si>
  <si>
    <t>是</t>
    <phoneticPr fontId="5" type="noConversion"/>
  </si>
  <si>
    <t>喂，穿裙子的！</t>
    <phoneticPr fontId="1" type="noConversion"/>
  </si>
  <si>
    <t>張友漁</t>
    <phoneticPr fontId="1" type="noConversion"/>
  </si>
  <si>
    <t>幼獅文化</t>
    <phoneticPr fontId="1" type="noConversion"/>
  </si>
  <si>
    <t xml:space="preserve">喜歡大東西的國王 </t>
    <phoneticPr fontId="5" type="noConversion"/>
  </si>
  <si>
    <t>安野光雅</t>
    <phoneticPr fontId="5" type="noConversion"/>
  </si>
  <si>
    <t>喜歡我自己(我的感覺系列)</t>
    <phoneticPr fontId="1" type="noConversion"/>
  </si>
  <si>
    <t>史貝曼</t>
    <phoneticPr fontId="1" type="noConversion"/>
  </si>
  <si>
    <t>親子天下</t>
    <phoneticPr fontId="1" type="noConversion"/>
  </si>
  <si>
    <t>台灣</t>
    <phoneticPr fontId="1" type="noConversion"/>
  </si>
  <si>
    <t>報告船長我們準備啟航了</t>
    <phoneticPr fontId="1" type="noConversion"/>
  </si>
  <si>
    <t>USBORNE編輯團隊</t>
    <phoneticPr fontId="1" type="noConversion"/>
  </si>
  <si>
    <t>小麥田</t>
    <phoneticPr fontId="1" type="noConversion"/>
  </si>
  <si>
    <t>帽子飛走了！(附CD一片)</t>
    <phoneticPr fontId="5" type="noConversion"/>
  </si>
  <si>
    <t>企鵝</t>
    <phoneticPr fontId="5" type="noConversion"/>
  </si>
  <si>
    <t>是</t>
    <phoneticPr fontId="5" type="noConversion"/>
  </si>
  <si>
    <t>惡魔的腳(革新版)</t>
    <phoneticPr fontId="1" type="noConversion"/>
  </si>
  <si>
    <t>柯南‧道爾</t>
    <phoneticPr fontId="1" type="noConversion"/>
  </si>
  <si>
    <t>東方出版社</t>
    <phoneticPr fontId="1" type="noConversion"/>
  </si>
  <si>
    <t>提著小鈴鐺的烏利</t>
    <phoneticPr fontId="1" type="noConversion"/>
  </si>
  <si>
    <t>9789864270163</t>
    <phoneticPr fontId="5" type="noConversion"/>
  </si>
  <si>
    <t>晴天有時下豬</t>
    <phoneticPr fontId="5" type="noConversion"/>
  </si>
  <si>
    <t>台灣</t>
    <phoneticPr fontId="5" type="noConversion"/>
  </si>
  <si>
    <t>晴天雨天幸福天</t>
    <phoneticPr fontId="1" type="noConversion"/>
  </si>
  <si>
    <t>哲也</t>
    <phoneticPr fontId="5" type="noConversion"/>
  </si>
  <si>
    <t>親子天下</t>
    <phoneticPr fontId="5" type="noConversion"/>
  </si>
  <si>
    <t>台灣</t>
    <phoneticPr fontId="1" type="noConversion"/>
  </si>
  <si>
    <t>最棒的調味料</t>
    <phoneticPr fontId="1" type="noConversion"/>
  </si>
  <si>
    <t>龜岡亞希子</t>
    <phoneticPr fontId="1" type="noConversion"/>
  </si>
  <si>
    <t>東方出版社</t>
    <phoneticPr fontId="1" type="noConversion"/>
  </si>
  <si>
    <t>最棒的禮物</t>
    <phoneticPr fontId="1" type="noConversion"/>
  </si>
  <si>
    <t>安妮特 勒巴克斯</t>
    <phoneticPr fontId="1" type="noConversion"/>
  </si>
  <si>
    <t>盜馬記(革新版)</t>
    <phoneticPr fontId="1" type="noConversion"/>
  </si>
  <si>
    <t>柯南‧道爾</t>
    <phoneticPr fontId="1" type="noConversion"/>
  </si>
  <si>
    <t>東方出版社</t>
    <phoneticPr fontId="1" type="noConversion"/>
  </si>
  <si>
    <t>台灣</t>
    <phoneticPr fontId="1" type="noConversion"/>
  </si>
  <si>
    <t>給中小學生讀的世界史</t>
    <phoneticPr fontId="1" type="noConversion"/>
  </si>
  <si>
    <t>維吉爾‧希利爾</t>
    <phoneticPr fontId="5" type="noConversion"/>
  </si>
  <si>
    <t>給中小學生讀的藝術史</t>
    <phoneticPr fontId="1" type="noConversion"/>
  </si>
  <si>
    <t>小樹文化有限公司</t>
    <phoneticPr fontId="1" type="noConversion"/>
  </si>
  <si>
    <t>給我的解憂娃娃</t>
    <phoneticPr fontId="1" type="noConversion"/>
  </si>
  <si>
    <t>韓恩頌</t>
    <phoneticPr fontId="1" type="noConversion"/>
  </si>
  <si>
    <t>聯經</t>
    <phoneticPr fontId="1" type="noConversion"/>
  </si>
  <si>
    <t>厄尼斯特‧湯普森‧西頓</t>
    <phoneticPr fontId="1" type="noConversion"/>
  </si>
  <si>
    <t>木馬文化</t>
    <phoneticPr fontId="1" type="noConversion"/>
  </si>
  <si>
    <t>象母怨</t>
    <phoneticPr fontId="1" type="noConversion"/>
  </si>
  <si>
    <t>沈石溪</t>
    <phoneticPr fontId="1" type="noConversion"/>
  </si>
  <si>
    <t>漫畫科普編輯部/整裡撰文, 好面&amp;彭傑(友善文創)/漫畫製作</t>
    <phoneticPr fontId="5" type="noConversion"/>
  </si>
  <si>
    <t>漫畫科普編輯部/整裡撰文, 好面&amp;彭傑(友善文創)/漫畫製作</t>
    <phoneticPr fontId="1" type="noConversion"/>
  </si>
  <si>
    <t>博識圖書出版</t>
    <phoneticPr fontId="5" type="noConversion"/>
  </si>
  <si>
    <t>三采</t>
    <phoneticPr fontId="5" type="noConversion"/>
  </si>
  <si>
    <t>台灣</t>
    <phoneticPr fontId="1" type="noConversion"/>
  </si>
  <si>
    <t>是</t>
    <phoneticPr fontId="5" type="noConversion"/>
  </si>
  <si>
    <t>跌倒了，沒關係</t>
    <phoneticPr fontId="1" type="noConversion"/>
  </si>
  <si>
    <t>量身訂作的爸爸</t>
    <phoneticPr fontId="1" type="noConversion"/>
  </si>
  <si>
    <t>卡里</t>
    <phoneticPr fontId="1" type="noConversion"/>
  </si>
  <si>
    <t>青林國際</t>
    <phoneticPr fontId="1" type="noConversion"/>
  </si>
  <si>
    <t>間諜大王(革新版)</t>
    <phoneticPr fontId="1" type="noConversion"/>
  </si>
  <si>
    <t>柯南‧道爾</t>
    <phoneticPr fontId="1" type="noConversion"/>
  </si>
  <si>
    <t>東方出版社</t>
    <phoneticPr fontId="1" type="noConversion"/>
  </si>
  <si>
    <t>雲朵一樣的八哥</t>
    <phoneticPr fontId="1" type="noConversion"/>
  </si>
  <si>
    <r>
      <t xml:space="preserve">作者/白冰　繪者/郁蓉 </t>
    </r>
    <r>
      <rPr>
        <sz val="20"/>
        <color indexed="8"/>
        <rFont val="細明體"/>
        <family val="3"/>
        <charset val="136"/>
      </rPr>
      <t/>
    </r>
    <phoneticPr fontId="1" type="noConversion"/>
  </si>
  <si>
    <t>黃洋裝的祕密</t>
    <phoneticPr fontId="5" type="noConversion"/>
  </si>
  <si>
    <t>林滿秋</t>
    <phoneticPr fontId="5" type="noConversion"/>
  </si>
  <si>
    <t>黑色魔船(革新版)</t>
    <phoneticPr fontId="1" type="noConversion"/>
  </si>
  <si>
    <t>黑蛇紳士(革新版)</t>
    <phoneticPr fontId="1" type="noConversion"/>
  </si>
  <si>
    <t>亂糟糟</t>
    <phoneticPr fontId="1" type="noConversion"/>
  </si>
  <si>
    <t>中垣愉孝</t>
    <phoneticPr fontId="1" type="noConversion"/>
  </si>
  <si>
    <t>東方出版社</t>
    <phoneticPr fontId="1" type="noConversion"/>
  </si>
  <si>
    <t>嗯嗯太郎──便便小偷的祕密</t>
    <phoneticPr fontId="1" type="noConversion"/>
  </si>
  <si>
    <t>圓仔山</t>
    <phoneticPr fontId="1" type="noConversion"/>
  </si>
  <si>
    <t>台灣</t>
    <phoneticPr fontId="1" type="noConversion"/>
  </si>
  <si>
    <t>媽祖回娘家</t>
    <phoneticPr fontId="1" type="noConversion"/>
  </si>
  <si>
    <t>鄭宗弦</t>
    <phoneticPr fontId="1" type="noConversion"/>
  </si>
  <si>
    <t>九歌</t>
    <phoneticPr fontId="1" type="noConversion"/>
  </si>
  <si>
    <t>愛上月亮的男孩</t>
    <phoneticPr fontId="1" type="noConversion"/>
  </si>
  <si>
    <t>李諾‧阿萊默</t>
    <phoneticPr fontId="1" type="noConversion"/>
  </si>
  <si>
    <t>東方出版社</t>
    <phoneticPr fontId="1" type="noConversion"/>
  </si>
  <si>
    <t>台灣</t>
    <phoneticPr fontId="1" type="noConversion"/>
  </si>
  <si>
    <t>愛畫畫的吳道子</t>
    <phoneticPr fontId="1" type="noConversion"/>
  </si>
  <si>
    <t>9789863206859</t>
    <phoneticPr fontId="5" type="noConversion"/>
  </si>
  <si>
    <t>愛麗絲夢遊仙境</t>
    <phoneticPr fontId="1" type="noConversion"/>
  </si>
  <si>
    <t>暖爐放寒假</t>
    <phoneticPr fontId="1" type="noConversion"/>
  </si>
  <si>
    <t>村上詩子</t>
    <phoneticPr fontId="1" type="noConversion"/>
  </si>
  <si>
    <t>滑輪女孩露欣達</t>
    <phoneticPr fontId="1" type="noConversion"/>
  </si>
  <si>
    <t>莎緣</t>
    <phoneticPr fontId="1" type="noConversion"/>
  </si>
  <si>
    <t>小魯文化</t>
    <phoneticPr fontId="1" type="noConversion"/>
  </si>
  <si>
    <t>照過來．照過去</t>
    <phoneticPr fontId="1" type="noConversion"/>
  </si>
  <si>
    <t>Lizi Boyd</t>
    <phoneticPr fontId="5" type="noConversion"/>
  </si>
  <si>
    <t>9789863207221</t>
    <phoneticPr fontId="5" type="noConversion"/>
  </si>
  <si>
    <t>爺爺的玻璃店</t>
    <phoneticPr fontId="1" type="noConversion"/>
  </si>
  <si>
    <t>台灣</t>
    <phoneticPr fontId="1" type="noConversion"/>
  </si>
  <si>
    <t>獅子的爪子(革新版)</t>
    <phoneticPr fontId="1" type="noConversion"/>
  </si>
  <si>
    <t>柯南‧道爾</t>
    <phoneticPr fontId="1" type="noConversion"/>
  </si>
  <si>
    <t>東方出版社</t>
    <phoneticPr fontId="1" type="noConversion"/>
  </si>
  <si>
    <t>當狐狸向兔子道晚安(二版)</t>
    <phoneticPr fontId="1" type="noConversion"/>
  </si>
  <si>
    <t>9789864270378</t>
    <phoneticPr fontId="5" type="noConversion"/>
  </si>
  <si>
    <t>台灣</t>
    <phoneticPr fontId="1" type="noConversion"/>
  </si>
  <si>
    <t>裝作沒看到</t>
    <phoneticPr fontId="1" type="noConversion"/>
  </si>
  <si>
    <t>跟著麋鹿去玩耍！</t>
    <phoneticPr fontId="1" type="noConversion"/>
  </si>
  <si>
    <t>9789866338946</t>
    <phoneticPr fontId="5" type="noConversion"/>
  </si>
  <si>
    <t>跟隨爸爸的歌聲</t>
    <phoneticPr fontId="1" type="noConversion"/>
  </si>
  <si>
    <t>9789866273551</t>
    <phoneticPr fontId="5" type="noConversion"/>
  </si>
  <si>
    <t>跳箱要午休</t>
    <phoneticPr fontId="1" type="noConversion"/>
  </si>
  <si>
    <t>村上詩子</t>
    <phoneticPr fontId="1" type="noConversion"/>
  </si>
  <si>
    <t>東方出版社</t>
    <phoneticPr fontId="1" type="noConversion"/>
  </si>
  <si>
    <t>達爾文女孩</t>
    <phoneticPr fontId="1" type="noConversion"/>
  </si>
  <si>
    <t>凱莉</t>
    <phoneticPr fontId="1" type="noConversion"/>
  </si>
  <si>
    <t>天下遠見</t>
    <phoneticPr fontId="1" type="noConversion"/>
  </si>
  <si>
    <t>電子鍋參加運動會</t>
    <phoneticPr fontId="1" type="noConversion"/>
  </si>
  <si>
    <t>電視機想偷懶</t>
    <phoneticPr fontId="1" type="noConversion"/>
  </si>
  <si>
    <t>預備  開始！</t>
    <phoneticPr fontId="1" type="noConversion"/>
  </si>
  <si>
    <t>頑皮公主不上學</t>
    <phoneticPr fontId="1" type="noConversion"/>
  </si>
  <si>
    <t>柯爾</t>
    <phoneticPr fontId="1" type="noConversion"/>
  </si>
  <si>
    <t>格林文化</t>
    <phoneticPr fontId="1" type="noConversion"/>
  </si>
  <si>
    <t>頑皮公主不出嫁</t>
    <phoneticPr fontId="1" type="noConversion"/>
  </si>
  <si>
    <t>巴貝柯爾</t>
    <phoneticPr fontId="1" type="noConversion"/>
  </si>
  <si>
    <t>美的繪本</t>
    <phoneticPr fontId="5" type="noConversion"/>
  </si>
  <si>
    <t>台灣</t>
    <phoneticPr fontId="5" type="noConversion"/>
  </si>
  <si>
    <t>986773212X</t>
    <phoneticPr fontId="5" type="noConversion"/>
  </si>
  <si>
    <t>嘎嘎老師的昆蟲觀察記</t>
    <phoneticPr fontId="1" type="noConversion"/>
  </si>
  <si>
    <t>林義祥</t>
    <phoneticPr fontId="1" type="noConversion"/>
  </si>
  <si>
    <t>晨星出版有限公司</t>
    <phoneticPr fontId="1" type="noConversion"/>
  </si>
  <si>
    <t>對不起，我不是故意的</t>
    <phoneticPr fontId="1" type="noConversion"/>
  </si>
  <si>
    <t>花田鳩子</t>
    <phoneticPr fontId="1" type="noConversion"/>
  </si>
  <si>
    <t>對岸來的媽媽</t>
    <phoneticPr fontId="1" type="noConversion"/>
  </si>
  <si>
    <t>李光福</t>
    <phoneticPr fontId="1" type="noConversion"/>
  </si>
  <si>
    <t>康軒文教</t>
    <phoneticPr fontId="1" type="noConversion"/>
  </si>
  <si>
    <t>敲一敲、搖一搖，魔法樹！</t>
    <phoneticPr fontId="1" type="noConversion"/>
  </si>
  <si>
    <t>9789863207573</t>
    <phoneticPr fontId="5" type="noConversion"/>
  </si>
  <si>
    <t>姜順禮.孫在洙</t>
    <phoneticPr fontId="1" type="noConversion"/>
  </si>
  <si>
    <t>高富國際文化</t>
    <phoneticPr fontId="1" type="noConversion"/>
  </si>
  <si>
    <t>986753171X</t>
    <phoneticPr fontId="5" type="noConversion"/>
  </si>
  <si>
    <t>否</t>
    <phoneticPr fontId="5" type="noConversion"/>
  </si>
  <si>
    <t>熊行者首部曲(全6冊)</t>
    <phoneticPr fontId="1" type="noConversion"/>
  </si>
  <si>
    <t>艾琳．杭特</t>
    <phoneticPr fontId="1" type="noConversion"/>
  </si>
  <si>
    <t>遠流</t>
    <phoneticPr fontId="1" type="noConversion"/>
  </si>
  <si>
    <t>熊啊</t>
    <phoneticPr fontId="1" type="noConversion"/>
  </si>
  <si>
    <t>綠玻璃屋</t>
    <phoneticPr fontId="1" type="noConversion"/>
  </si>
  <si>
    <t>酷科學</t>
    <phoneticPr fontId="1" type="noConversion"/>
  </si>
  <si>
    <t>丹尼爾．達塔斯奇</t>
    <phoneticPr fontId="1" type="noConversion"/>
  </si>
  <si>
    <t>遠流</t>
    <phoneticPr fontId="1" type="noConversion"/>
  </si>
  <si>
    <t>台灣</t>
    <phoneticPr fontId="1" type="noConversion"/>
  </si>
  <si>
    <t>是</t>
    <phoneticPr fontId="5" type="noConversion"/>
  </si>
  <si>
    <t>颱風那一天</t>
    <phoneticPr fontId="1" type="noConversion"/>
  </si>
  <si>
    <t>寫給男孩的探險書</t>
    <phoneticPr fontId="1" type="noConversion"/>
  </si>
  <si>
    <t>9789865837327</t>
    <phoneticPr fontId="5" type="noConversion"/>
  </si>
  <si>
    <t>寫給男孩的探險書──亞馬遜雨林求生術</t>
    <phoneticPr fontId="1" type="noConversion"/>
  </si>
  <si>
    <t>9789865837358</t>
    <phoneticPr fontId="5" type="noConversion"/>
  </si>
  <si>
    <t>寫給男孩的探險書──非洲草原求生術</t>
    <phoneticPr fontId="1" type="noConversion"/>
  </si>
  <si>
    <t>9789865837310</t>
    <phoneticPr fontId="5" type="noConversion"/>
  </si>
  <si>
    <t>寫給男孩的探險書──極地冰河求生術</t>
    <phoneticPr fontId="1" type="noConversion"/>
  </si>
  <si>
    <t>寫給男孩的探險書──撒哈拉沙漠求生術</t>
    <phoneticPr fontId="1" type="noConversion"/>
  </si>
  <si>
    <t>9789865837334</t>
    <phoneticPr fontId="5" type="noConversion"/>
  </si>
  <si>
    <t>廚房裡的小科學家1</t>
    <phoneticPr fontId="1" type="noConversion"/>
  </si>
  <si>
    <t>學研</t>
    <phoneticPr fontId="1" type="noConversion"/>
  </si>
  <si>
    <t>三采文化</t>
    <phoneticPr fontId="1" type="noConversion"/>
  </si>
  <si>
    <t>數星星</t>
    <phoneticPr fontId="1" type="noConversion"/>
  </si>
  <si>
    <t>露薏絲‧勞瑞</t>
    <phoneticPr fontId="1" type="noConversion"/>
  </si>
  <si>
    <t>台灣東方</t>
    <phoneticPr fontId="1" type="noConversion"/>
  </si>
  <si>
    <t>小艾</t>
    <phoneticPr fontId="5" type="noConversion"/>
  </si>
  <si>
    <t>驛站</t>
    <phoneticPr fontId="5" type="noConversion"/>
  </si>
  <si>
    <t>遊目族</t>
    <phoneticPr fontId="5" type="noConversion"/>
  </si>
  <si>
    <t>台灣</t>
    <phoneticPr fontId="5" type="noConversion"/>
  </si>
  <si>
    <t>9861900144</t>
    <phoneticPr fontId="5" type="noConversion"/>
  </si>
  <si>
    <t>潛能開發找一找1</t>
    <phoneticPr fontId="1" type="noConversion"/>
  </si>
  <si>
    <t>橡木出版策畫部</t>
    <phoneticPr fontId="1" type="noConversion"/>
  </si>
  <si>
    <t>尖端</t>
    <phoneticPr fontId="1" type="noConversion"/>
  </si>
  <si>
    <t>台灣</t>
    <phoneticPr fontId="1" type="noConversion"/>
  </si>
  <si>
    <t>蔬菜是怎麼長大的呀？</t>
    <phoneticPr fontId="1" type="noConversion"/>
  </si>
  <si>
    <t>9789865730093</t>
    <phoneticPr fontId="5" type="noConversion"/>
  </si>
  <si>
    <t>誰偷了維梅爾？</t>
    <phoneticPr fontId="5" type="noConversion"/>
  </si>
  <si>
    <t>布露．巴利葉特</t>
    <phoneticPr fontId="5" type="noConversion"/>
  </si>
  <si>
    <t>小天下</t>
    <phoneticPr fontId="5" type="noConversion"/>
  </si>
  <si>
    <t>豬城俱樂部</t>
    <phoneticPr fontId="1" type="noConversion"/>
  </si>
  <si>
    <t>路易斯 薩奇爾</t>
    <phoneticPr fontId="1" type="noConversion"/>
  </si>
  <si>
    <t>小魯文化</t>
    <phoneticPr fontId="1" type="noConversion"/>
  </si>
  <si>
    <t>樹的小寶寶</t>
    <phoneticPr fontId="1" type="noConversion"/>
  </si>
  <si>
    <t>9789862740385</t>
    <phoneticPr fontId="5" type="noConversion"/>
  </si>
  <si>
    <t>樹懶的森林</t>
    <phoneticPr fontId="1" type="noConversion"/>
  </si>
  <si>
    <t>9789862742433</t>
    <phoneticPr fontId="5" type="noConversion"/>
  </si>
  <si>
    <t>台灣</t>
    <phoneticPr fontId="1" type="noConversion"/>
  </si>
  <si>
    <t>9789577517548</t>
    <phoneticPr fontId="5" type="noConversion"/>
  </si>
  <si>
    <t>台灣</t>
    <phoneticPr fontId="1" type="noConversion"/>
  </si>
  <si>
    <t>艾琳杭特</t>
    <phoneticPr fontId="5" type="noConversion"/>
  </si>
  <si>
    <t>台灣</t>
    <phoneticPr fontId="5" type="noConversion"/>
  </si>
  <si>
    <t>艾琳杭特</t>
    <phoneticPr fontId="5" type="noConversion"/>
  </si>
  <si>
    <t>隨風飛揚的十片葉子(二版)</t>
    <phoneticPr fontId="1" type="noConversion"/>
  </si>
  <si>
    <t>台灣</t>
    <phoneticPr fontId="1" type="noConversion"/>
  </si>
  <si>
    <t>9789864270187</t>
    <phoneticPr fontId="5" type="noConversion"/>
  </si>
  <si>
    <t>鴨子的假期</t>
    <phoneticPr fontId="1" type="noConversion"/>
  </si>
  <si>
    <t>9789864000258</t>
    <phoneticPr fontId="5" type="noConversion"/>
  </si>
  <si>
    <t>牆的另一邊</t>
    <phoneticPr fontId="1" type="noConversion"/>
  </si>
  <si>
    <t>謎屋(革新版)</t>
    <phoneticPr fontId="1" type="noConversion"/>
  </si>
  <si>
    <t>柯南‧道爾</t>
    <phoneticPr fontId="1" type="noConversion"/>
  </si>
  <si>
    <t>東方出版社</t>
    <phoneticPr fontId="1" type="noConversion"/>
  </si>
  <si>
    <t>謝謝大家的信</t>
    <phoneticPr fontId="1" type="noConversion"/>
  </si>
  <si>
    <t>小手鞠琉衣</t>
    <phoneticPr fontId="1" type="noConversion"/>
  </si>
  <si>
    <t>謝謝你，美洲豹</t>
    <phoneticPr fontId="1" type="noConversion"/>
  </si>
  <si>
    <t>9789863206118</t>
    <phoneticPr fontId="5" type="noConversion"/>
  </si>
  <si>
    <t xml:space="preserve">謝謝樹爺爺  我會跳繩了！
</t>
    <phoneticPr fontId="1" type="noConversion"/>
  </si>
  <si>
    <t>森山 京</t>
    <phoneticPr fontId="1" type="noConversion"/>
  </si>
  <si>
    <t>點和線大變身</t>
    <phoneticPr fontId="1" type="noConversion"/>
  </si>
  <si>
    <t>工藤紀子</t>
    <phoneticPr fontId="1" type="noConversion"/>
  </si>
  <si>
    <t>薩琪到底有沒有小雞雞？</t>
    <phoneticPr fontId="1" type="noConversion"/>
  </si>
  <si>
    <t>薩琪想要一個小寶寶(2版)</t>
    <phoneticPr fontId="1" type="noConversion"/>
  </si>
  <si>
    <t>李南</t>
    <phoneticPr fontId="1" type="noConversion"/>
  </si>
  <si>
    <t>米奇巴克</t>
    <phoneticPr fontId="1" type="noConversion"/>
  </si>
  <si>
    <t>藍弟的翅膀</t>
    <phoneticPr fontId="1" type="noConversion"/>
  </si>
  <si>
    <t>派崔克‧葛斯特</t>
    <phoneticPr fontId="1" type="noConversion"/>
  </si>
  <si>
    <t>喜多川泰</t>
    <phoneticPr fontId="5" type="noConversion"/>
  </si>
  <si>
    <t>野人文化</t>
    <phoneticPr fontId="5" type="noConversion"/>
  </si>
  <si>
    <t>醫生你好！</t>
    <phoneticPr fontId="1" type="noConversion"/>
  </si>
  <si>
    <t>雜色的繩子(革新版)</t>
    <phoneticPr fontId="1" type="noConversion"/>
  </si>
  <si>
    <t>懶洋洋的噴火龍 (中英雙語)</t>
    <phoneticPr fontId="1" type="noConversion"/>
  </si>
  <si>
    <t>Kenneth Grahame</t>
    <phoneticPr fontId="1" type="noConversion"/>
  </si>
  <si>
    <t>國語日報社</t>
    <phoneticPr fontId="1" type="noConversion"/>
  </si>
  <si>
    <t>繪本伊索寓言</t>
    <phoneticPr fontId="5" type="noConversion"/>
  </si>
  <si>
    <t>4713269120018</t>
    <phoneticPr fontId="5" type="noConversion"/>
  </si>
  <si>
    <t>難道我不帥</t>
    <phoneticPr fontId="1" type="noConversion"/>
  </si>
  <si>
    <t>魏柔宜</t>
    <phoneticPr fontId="1" type="noConversion"/>
  </si>
  <si>
    <t>螢火蟲</t>
    <phoneticPr fontId="1" type="noConversion"/>
  </si>
  <si>
    <t>鯨武士</t>
    <phoneticPr fontId="1" type="noConversion"/>
  </si>
  <si>
    <t>佩魯絲</t>
    <phoneticPr fontId="1" type="noConversion"/>
  </si>
  <si>
    <t>天下遠見</t>
    <phoneticPr fontId="1" type="noConversion"/>
  </si>
  <si>
    <t>寶島小遊記3版</t>
    <phoneticPr fontId="1" type="noConversion"/>
  </si>
  <si>
    <t>莊永明</t>
    <phoneticPr fontId="1" type="noConversion"/>
  </si>
  <si>
    <t>信誼基金出版社</t>
    <phoneticPr fontId="1" type="noConversion"/>
  </si>
  <si>
    <t>蘋果樹上的死神(二版)</t>
    <phoneticPr fontId="1" type="noConversion"/>
  </si>
  <si>
    <t>9789864270286</t>
    <phoneticPr fontId="5" type="noConversion"/>
  </si>
  <si>
    <t>9789865876197</t>
    <phoneticPr fontId="5" type="noConversion"/>
  </si>
  <si>
    <t>9789866039638</t>
    <phoneticPr fontId="5" type="noConversion"/>
  </si>
  <si>
    <t>蠟面人(革新版)</t>
    <phoneticPr fontId="1" type="noConversion"/>
  </si>
  <si>
    <t>柯南‧道爾</t>
    <phoneticPr fontId="1" type="noConversion"/>
  </si>
  <si>
    <t>東方出版社</t>
    <phoneticPr fontId="1" type="noConversion"/>
  </si>
  <si>
    <t>台灣</t>
    <phoneticPr fontId="1" type="noConversion"/>
  </si>
  <si>
    <t>格林</t>
    <phoneticPr fontId="5" type="noConversion"/>
  </si>
  <si>
    <t>台灣</t>
    <phoneticPr fontId="5" type="noConversion"/>
  </si>
  <si>
    <t>魔術師的傳奇(革新版)</t>
    <phoneticPr fontId="1" type="noConversion"/>
  </si>
  <si>
    <t>台灣</t>
    <phoneticPr fontId="1" type="noConversion"/>
  </si>
  <si>
    <t>聽說小豬變地瓜了！</t>
    <phoneticPr fontId="1" type="noConversion"/>
  </si>
  <si>
    <t>9789864400331</t>
    <phoneticPr fontId="5" type="noConversion"/>
  </si>
  <si>
    <t>變身吧！太空人</t>
    <phoneticPr fontId="1" type="noConversion"/>
  </si>
  <si>
    <t>台灣</t>
    <phoneticPr fontId="1" type="noConversion"/>
  </si>
  <si>
    <t>9789865811860</t>
    <phoneticPr fontId="5" type="noConversion"/>
  </si>
  <si>
    <t>鑰匙與地下鐵(革新版)</t>
    <phoneticPr fontId="1" type="noConversion"/>
  </si>
  <si>
    <t>柯南‧道爾</t>
    <phoneticPr fontId="1" type="noConversion"/>
  </si>
  <si>
    <t>東方出版社</t>
    <phoneticPr fontId="1" type="noConversion"/>
  </si>
  <si>
    <t>巧克力冒險工廠(羅德達爾百年誕辰紀念版)</t>
    <phoneticPr fontId="5" type="noConversion"/>
  </si>
  <si>
    <t>飛天巨桃歷險記(羅德達爾百年誕辰紀念版)</t>
    <phoneticPr fontId="5" type="noConversion"/>
  </si>
  <si>
    <t>神奇的玻璃升降機(羅德達爾百年誕辰紀念版)</t>
    <phoneticPr fontId="5" type="noConversion"/>
  </si>
  <si>
    <t>狐狸爸爸萬歲(羅德達爾百年誕辰紀念版)</t>
    <phoneticPr fontId="5" type="noConversion"/>
  </si>
  <si>
    <t>哈利波特終極收藏版(全套7集9大冊)</t>
    <phoneticPr fontId="5" type="noConversion"/>
  </si>
  <si>
    <t>J.K.羅琳 J.K. Rowling 彭倩文,皇冠編譯組</t>
    <phoneticPr fontId="5" type="noConversion"/>
  </si>
  <si>
    <t>0000175821745</t>
    <phoneticPr fontId="5" type="noConversion"/>
  </si>
  <si>
    <t>做夢</t>
    <phoneticPr fontId="5" type="noConversion"/>
  </si>
  <si>
    <t>張小瑩</t>
    <phoneticPr fontId="5" type="noConversion"/>
  </si>
  <si>
    <t>信誼</t>
    <phoneticPr fontId="5" type="noConversion"/>
  </si>
  <si>
    <t>9789861614830</t>
    <phoneticPr fontId="5" type="noConversion"/>
  </si>
  <si>
    <t>巴第市系列1：超級城市選拔賽</t>
    <phoneticPr fontId="5" type="noConversion"/>
  </si>
  <si>
    <t>施賢琴等</t>
    <phoneticPr fontId="5" type="noConversion"/>
  </si>
  <si>
    <t>親子天下</t>
    <phoneticPr fontId="5" type="noConversion"/>
  </si>
  <si>
    <t>9789862419762</t>
    <phoneticPr fontId="5" type="noConversion"/>
  </si>
  <si>
    <t>巴第市系列2：間諜竊密事件簿</t>
    <phoneticPr fontId="5" type="noConversion"/>
  </si>
  <si>
    <t>9789862419779</t>
    <phoneticPr fontId="5" type="noConversion"/>
  </si>
  <si>
    <t>巴第市系列3：怪客入侵大作戰</t>
    <phoneticPr fontId="5" type="noConversion"/>
  </si>
  <si>
    <t>9789862419755</t>
    <phoneticPr fontId="5" type="noConversion"/>
  </si>
  <si>
    <t>上廁所</t>
    <phoneticPr fontId="5" type="noConversion"/>
  </si>
  <si>
    <t>周翔</t>
    <phoneticPr fontId="5" type="noConversion"/>
  </si>
  <si>
    <t>鯨聲月光河</t>
    <phoneticPr fontId="5" type="noConversion"/>
  </si>
  <si>
    <t>王文華</t>
    <phoneticPr fontId="5" type="noConversion"/>
  </si>
  <si>
    <t>巴巴文化</t>
    <phoneticPr fontId="5" type="noConversion"/>
  </si>
  <si>
    <t>尿床天神</t>
    <phoneticPr fontId="5" type="noConversion"/>
  </si>
  <si>
    <t>長谷川義史</t>
    <phoneticPr fontId="5" type="noConversion"/>
  </si>
  <si>
    <t>青林</t>
    <phoneticPr fontId="5" type="noConversion"/>
  </si>
  <si>
    <t>我的爸爸是棒球</t>
    <phoneticPr fontId="5" type="noConversion"/>
  </si>
  <si>
    <t>蕭逸清</t>
    <phoneticPr fontId="5" type="noConversion"/>
  </si>
  <si>
    <t>國語日報</t>
    <phoneticPr fontId="5" type="noConversion"/>
  </si>
  <si>
    <t>星期天的保健室</t>
    <phoneticPr fontId="5" type="noConversion"/>
  </si>
  <si>
    <t>村上詩子文</t>
    <phoneticPr fontId="5" type="noConversion"/>
  </si>
  <si>
    <t>小天下</t>
    <phoneticPr fontId="5" type="noConversion"/>
  </si>
  <si>
    <t>小柚子：長大是怎麼一回事?</t>
    <phoneticPr fontId="5" type="noConversion"/>
  </si>
  <si>
    <t>小魯</t>
    <phoneticPr fontId="5" type="noConversion"/>
  </si>
  <si>
    <t>鬼強盜與大屎神</t>
    <phoneticPr fontId="5" type="noConversion"/>
  </si>
  <si>
    <t>鄭宗弦</t>
    <phoneticPr fontId="5" type="noConversion"/>
  </si>
  <si>
    <t>小兵</t>
    <phoneticPr fontId="5" type="noConversion"/>
  </si>
  <si>
    <t>飆球</t>
    <phoneticPr fontId="5" type="noConversion"/>
  </si>
  <si>
    <t>李光福</t>
    <phoneticPr fontId="5" type="noConversion"/>
  </si>
  <si>
    <t>青春期女孩72變：變成花樣少女的魔法書</t>
    <phoneticPr fontId="5" type="noConversion"/>
  </si>
  <si>
    <t>台灣麥克</t>
    <phoneticPr fontId="5" type="noConversion"/>
  </si>
  <si>
    <t>悶蛋小鎮</t>
    <phoneticPr fontId="5" type="noConversion"/>
  </si>
  <si>
    <t>張友漁</t>
    <phoneticPr fontId="5" type="noConversion"/>
  </si>
  <si>
    <t>親子天下</t>
    <phoneticPr fontId="5" type="noConversion"/>
  </si>
  <si>
    <t>我的足球爸爸</t>
    <phoneticPr fontId="5" type="noConversion"/>
  </si>
  <si>
    <t>小天下</t>
    <phoneticPr fontId="5" type="noConversion"/>
  </si>
  <si>
    <t>遲到的理由</t>
    <phoneticPr fontId="5" type="noConversion"/>
  </si>
  <si>
    <t>姚佳</t>
    <phoneticPr fontId="5" type="noConversion"/>
  </si>
  <si>
    <t>信誼</t>
    <phoneticPr fontId="5" type="noConversion"/>
  </si>
  <si>
    <t>9789861615103</t>
    <phoneticPr fontId="5" type="noConversion"/>
  </si>
  <si>
    <t>看起來壞不一定真的壞</t>
    <phoneticPr fontId="5" type="noConversion"/>
  </si>
  <si>
    <t>偷聲音的妖怪不見了</t>
    <phoneticPr fontId="5" type="noConversion"/>
  </si>
  <si>
    <t>台灣東方</t>
    <phoneticPr fontId="5" type="noConversion"/>
  </si>
  <si>
    <t>謝謝你，美洲豹</t>
    <phoneticPr fontId="5" type="noConversion"/>
  </si>
  <si>
    <t>無敵鐵便當</t>
    <phoneticPr fontId="5" type="noConversion"/>
  </si>
  <si>
    <t>鄭宗弦</t>
    <phoneticPr fontId="5" type="noConversion"/>
  </si>
  <si>
    <t>巴巴文化</t>
    <phoneticPr fontId="5" type="noConversion"/>
  </si>
  <si>
    <t>人體工廠</t>
    <phoneticPr fontId="5" type="noConversion"/>
  </si>
  <si>
    <t>小魯</t>
    <phoneticPr fontId="5" type="noConversion"/>
  </si>
  <si>
    <t>身體裡的探險家</t>
    <phoneticPr fontId="5" type="noConversion"/>
  </si>
  <si>
    <t>聽不見的聲音</t>
    <phoneticPr fontId="5" type="noConversion"/>
  </si>
  <si>
    <t>皮耶.高翰</t>
    <phoneticPr fontId="5" type="noConversion"/>
  </si>
  <si>
    <t>當第一次遇見</t>
    <phoneticPr fontId="5" type="noConversion"/>
  </si>
  <si>
    <t>新苗文化</t>
    <phoneticPr fontId="5" type="noConversion"/>
  </si>
  <si>
    <t>浣熊洗車中心</t>
    <phoneticPr fontId="5" type="noConversion"/>
  </si>
  <si>
    <t>遠流</t>
    <phoneticPr fontId="5" type="noConversion"/>
  </si>
  <si>
    <t>9789573276456</t>
    <phoneticPr fontId="5" type="noConversion"/>
  </si>
  <si>
    <t>誕生</t>
    <phoneticPr fontId="5" type="noConversion"/>
  </si>
  <si>
    <t>小兵</t>
    <phoneticPr fontId="5" type="noConversion"/>
  </si>
  <si>
    <t>9789865641320</t>
    <phoneticPr fontId="5" type="noConversion"/>
  </si>
  <si>
    <t>獸醫黑嚕嚕的醫院</t>
    <phoneticPr fontId="5" type="noConversion"/>
  </si>
  <si>
    <t>陳默默</t>
    <phoneticPr fontId="5" type="noConversion"/>
  </si>
  <si>
    <t>聯經</t>
    <phoneticPr fontId="5" type="noConversion"/>
  </si>
  <si>
    <t>怪咖教室3：心理小學堂</t>
    <phoneticPr fontId="5" type="noConversion"/>
  </si>
  <si>
    <t>王淑芬</t>
    <phoneticPr fontId="5" type="noConversion"/>
  </si>
  <si>
    <t>國語日報</t>
    <phoneticPr fontId="5" type="noConversion"/>
  </si>
  <si>
    <t>怪咖教室4：世界怪好玩</t>
    <phoneticPr fontId="5" type="noConversion"/>
  </si>
  <si>
    <t>王淑芬</t>
    <phoneticPr fontId="5" type="noConversion"/>
  </si>
  <si>
    <t>國語日報</t>
    <phoneticPr fontId="5" type="noConversion"/>
  </si>
  <si>
    <t>全班共讀怪咖教室</t>
    <phoneticPr fontId="5" type="noConversion"/>
  </si>
  <si>
    <t>呂嘉萍</t>
    <phoneticPr fontId="5" type="noConversion"/>
  </si>
  <si>
    <t>聯經</t>
    <phoneticPr fontId="5" type="noConversion"/>
  </si>
  <si>
    <t>女孩經</t>
    <phoneticPr fontId="5" type="noConversion"/>
  </si>
  <si>
    <t>鄭在恩</t>
    <phoneticPr fontId="5" type="noConversion"/>
  </si>
  <si>
    <t>鄭敏智</t>
    <phoneticPr fontId="5" type="noConversion"/>
  </si>
  <si>
    <t>趙在恩</t>
    <phoneticPr fontId="5" type="noConversion"/>
  </si>
  <si>
    <t>田中顯</t>
    <phoneticPr fontId="5" type="noConversion"/>
  </si>
  <si>
    <t>小熊</t>
    <phoneticPr fontId="5" type="noConversion"/>
  </si>
  <si>
    <t>阿爾發</t>
    <phoneticPr fontId="5" type="noConversion"/>
  </si>
  <si>
    <t>米奇巴克</t>
    <phoneticPr fontId="5" type="noConversion"/>
  </si>
  <si>
    <t>台灣東方</t>
    <phoneticPr fontId="5" type="noConversion"/>
  </si>
  <si>
    <t>鍾阿力</t>
    <phoneticPr fontId="5" type="noConversion"/>
  </si>
  <si>
    <t>小典藏</t>
    <phoneticPr fontId="5" type="noConversion"/>
  </si>
  <si>
    <t>我的世界都是你</t>
    <phoneticPr fontId="5" type="noConversion"/>
  </si>
  <si>
    <t>幾米</t>
    <phoneticPr fontId="5" type="noConversion"/>
  </si>
  <si>
    <t>大塊文化</t>
    <phoneticPr fontId="5" type="noConversion"/>
  </si>
  <si>
    <t>阿國在蘇花公路上騎單車</t>
    <phoneticPr fontId="5" type="noConversion"/>
  </si>
  <si>
    <t>張友漁</t>
    <phoneticPr fontId="5" type="noConversion"/>
  </si>
  <si>
    <t>親子天下</t>
    <phoneticPr fontId="5" type="noConversion"/>
  </si>
  <si>
    <t>打架的藝術</t>
    <phoneticPr fontId="5" type="noConversion"/>
  </si>
  <si>
    <t>上誼</t>
    <phoneticPr fontId="5" type="noConversion"/>
  </si>
  <si>
    <t>119日記</t>
    <phoneticPr fontId="5" type="noConversion"/>
  </si>
  <si>
    <t>李光福</t>
    <phoneticPr fontId="5" type="noConversion"/>
  </si>
  <si>
    <t>小兵</t>
    <phoneticPr fontId="5" type="noConversion"/>
  </si>
  <si>
    <t>9789865641542</t>
    <phoneticPr fontId="5" type="noConversion"/>
  </si>
  <si>
    <t>我們班是聯合國</t>
    <phoneticPr fontId="5" type="noConversion"/>
  </si>
  <si>
    <t>康軒</t>
    <phoneticPr fontId="5" type="noConversion"/>
  </si>
  <si>
    <t>陳景聰</t>
    <phoneticPr fontId="5" type="noConversion"/>
  </si>
  <si>
    <t>四也</t>
    <phoneticPr fontId="5" type="noConversion"/>
  </si>
  <si>
    <t>梅寶瓊斯大冒險1：失落的X碎片</t>
    <phoneticPr fontId="5" type="noConversion"/>
  </si>
  <si>
    <t>小天下</t>
    <phoneticPr fontId="5" type="noConversion"/>
  </si>
  <si>
    <t>瘋狂樹屋52層：潛入蔬菜王國大冒險</t>
    <phoneticPr fontId="5" type="noConversion"/>
  </si>
  <si>
    <t>安迪.格里菲斯</t>
    <phoneticPr fontId="5" type="noConversion"/>
  </si>
  <si>
    <t>小麥田</t>
    <phoneticPr fontId="5" type="noConversion"/>
  </si>
  <si>
    <t>瘋狂樹屋13層：安迪和他的祕密實驗室</t>
    <phoneticPr fontId="5" type="noConversion"/>
  </si>
  <si>
    <t>9789869352635</t>
    <phoneticPr fontId="5" type="noConversion"/>
  </si>
  <si>
    <t>李潼</t>
    <phoneticPr fontId="5" type="noConversion"/>
  </si>
  <si>
    <t>小熊</t>
    <phoneticPr fontId="5" type="noConversion"/>
  </si>
  <si>
    <t>9789869330541</t>
    <phoneticPr fontId="5" type="noConversion"/>
  </si>
  <si>
    <t>小兵</t>
    <phoneticPr fontId="5" type="noConversion"/>
  </si>
  <si>
    <t>9789865641399</t>
    <phoneticPr fontId="5" type="noConversion"/>
  </si>
  <si>
    <t>少年科學偵探CSI 1：成立CSI小組</t>
    <phoneticPr fontId="5" type="noConversion"/>
  </si>
  <si>
    <t>高喜貞</t>
    <phoneticPr fontId="5" type="noConversion"/>
  </si>
  <si>
    <t>台灣麥克</t>
    <phoneticPr fontId="5" type="noConversion"/>
  </si>
  <si>
    <t>少年科學偵探CSI 2：CSI正式上陣</t>
    <phoneticPr fontId="5" type="noConversion"/>
  </si>
  <si>
    <t>9789862033364</t>
    <phoneticPr fontId="5" type="noConversion"/>
  </si>
  <si>
    <t>少年科學偵探CSI 3：停電後的離奇事件</t>
    <phoneticPr fontId="5" type="noConversion"/>
  </si>
  <si>
    <t>9789862033388</t>
    <phoneticPr fontId="5" type="noConversion"/>
  </si>
  <si>
    <t>9789862031575</t>
    <phoneticPr fontId="5" type="noConversion"/>
  </si>
  <si>
    <t>9789862032183</t>
    <phoneticPr fontId="5" type="noConversion"/>
  </si>
  <si>
    <t>少年科學偵探CSI 7：恐怖的炸彈攻擊</t>
    <phoneticPr fontId="5" type="noConversion"/>
  </si>
  <si>
    <t>少年科學偵探CSI 11：燻黑名畫調包案</t>
    <phoneticPr fontId="5" type="noConversion"/>
  </si>
  <si>
    <t>9789862034484</t>
    <phoneticPr fontId="5" type="noConversion"/>
  </si>
  <si>
    <t>少年科學偵探CSI 12：酒駕脫罪案</t>
    <phoneticPr fontId="5" type="noConversion"/>
  </si>
  <si>
    <t>少年科學偵探CSI 13：天上掉下來的橫禍</t>
    <phoneticPr fontId="5" type="noConversion"/>
  </si>
  <si>
    <t>少年科學偵探CSI 14：借據上的真相</t>
    <phoneticPr fontId="5" type="noConversion"/>
  </si>
  <si>
    <t>少年科學偵探CSI 15：鬼哭神號的祕密</t>
    <phoneticPr fontId="5" type="noConversion"/>
  </si>
  <si>
    <t>少年科學偵探CSI 16： 隱藏在髮絲的祕密</t>
    <phoneticPr fontId="5" type="noConversion"/>
  </si>
  <si>
    <t>少年科學偵探CSI 17：古物竊盜案</t>
    <phoneticPr fontId="5" type="noConversion"/>
  </si>
  <si>
    <t>少年科學偵探CSI 18：間諜鬥智案</t>
    <phoneticPr fontId="5" type="noConversion"/>
  </si>
  <si>
    <t>少年科學偵探CSI 19：誰殺了鼠海豚？</t>
    <phoneticPr fontId="5" type="noConversion"/>
  </si>
  <si>
    <t>少年科學偵探CSI 20：考卷失竊記</t>
    <phoneticPr fontId="5" type="noConversion"/>
  </si>
  <si>
    <t>少年科學偵探CSI 21：尋找CSI第三屆</t>
    <phoneticPr fontId="5" type="noConversion"/>
  </si>
  <si>
    <t>少年科學偵探CSI 22：無人島生存法則！</t>
    <phoneticPr fontId="5" type="noConversion"/>
  </si>
  <si>
    <t>少年科學偵探CSI 23：波濤洶湧的生存遊戲</t>
    <phoneticPr fontId="5" type="noConversion"/>
  </si>
  <si>
    <t>少年科學偵探CSI 25：CSI前進北京！</t>
    <phoneticPr fontId="5" type="noConversion"/>
  </si>
  <si>
    <t>少年科學偵探CSI 26：警察特訓班</t>
    <phoneticPr fontId="5" type="noConversion"/>
  </si>
  <si>
    <t>少年科學偵探CSI 27：辛奇刑警的美麗情緣</t>
    <phoneticPr fontId="5" type="noConversion"/>
  </si>
  <si>
    <t>少年科學偵探CSI 28：洞窟尋寶記</t>
    <phoneticPr fontId="5" type="noConversion"/>
  </si>
  <si>
    <t>少年科學偵探CSI 29：局勢逆轉勝</t>
    <phoneticPr fontId="5" type="noConversion"/>
  </si>
  <si>
    <t>少年科學偵探CSI 30：CSI驪歌響起！</t>
    <phoneticPr fontId="5" type="noConversion"/>
  </si>
  <si>
    <t>邱靖巧</t>
    <phoneticPr fontId="5" type="noConversion"/>
  </si>
  <si>
    <t>九歌</t>
    <phoneticPr fontId="5" type="noConversion"/>
  </si>
  <si>
    <t>張文亮</t>
    <phoneticPr fontId="5" type="noConversion"/>
  </si>
  <si>
    <t>國語日報</t>
    <phoneticPr fontId="5" type="noConversion"/>
  </si>
  <si>
    <t>遠流</t>
    <phoneticPr fontId="5" type="noConversion"/>
  </si>
  <si>
    <t>李美靜</t>
    <phoneticPr fontId="5" type="noConversion"/>
  </si>
  <si>
    <t>台灣東方</t>
    <phoneticPr fontId="5" type="noConversion"/>
  </si>
  <si>
    <t>小麥田</t>
    <phoneticPr fontId="5" type="noConversion"/>
  </si>
  <si>
    <t>阿部夏丸</t>
    <phoneticPr fontId="5" type="noConversion"/>
  </si>
  <si>
    <t>親子天下</t>
    <phoneticPr fontId="5" type="noConversion"/>
  </si>
  <si>
    <t>水滴</t>
    <phoneticPr fontId="5" type="noConversion"/>
  </si>
  <si>
    <t>小天下</t>
    <phoneticPr fontId="5" type="noConversion"/>
  </si>
  <si>
    <t>手塚明美</t>
    <phoneticPr fontId="5" type="noConversion"/>
  </si>
  <si>
    <t>小魯</t>
    <phoneticPr fontId="5" type="noConversion"/>
  </si>
  <si>
    <t>化學隱藏版：化學原理好簡單</t>
    <phoneticPr fontId="5" type="noConversion"/>
  </si>
  <si>
    <t>新苗文化</t>
    <phoneticPr fontId="5" type="noConversion"/>
  </si>
  <si>
    <t>沈石溪</t>
    <phoneticPr fontId="5" type="noConversion"/>
  </si>
  <si>
    <t>國語日報</t>
    <phoneticPr fontId="5" type="noConversion"/>
  </si>
  <si>
    <t>阿布拉</t>
    <phoneticPr fontId="5" type="noConversion"/>
  </si>
  <si>
    <t>林秀穗</t>
    <phoneticPr fontId="5" type="noConversion"/>
  </si>
  <si>
    <t>幼獅文化</t>
    <phoneticPr fontId="5" type="noConversion"/>
  </si>
  <si>
    <t>信誼</t>
    <phoneticPr fontId="5" type="noConversion"/>
  </si>
  <si>
    <t>往上看！</t>
    <phoneticPr fontId="5" type="noConversion"/>
  </si>
  <si>
    <t>陳麗雅</t>
    <phoneticPr fontId="5" type="noConversion"/>
  </si>
  <si>
    <t>小天下</t>
    <phoneticPr fontId="5" type="noConversion"/>
  </si>
  <si>
    <t>小杉早苗</t>
    <phoneticPr fontId="5" type="noConversion"/>
  </si>
  <si>
    <t>小熊</t>
    <phoneticPr fontId="5" type="noConversion"/>
  </si>
  <si>
    <t xml:space="preserve">蘇菲‧安柏絲 </t>
    <phoneticPr fontId="5" type="noConversion"/>
  </si>
  <si>
    <t>上誼</t>
    <phoneticPr fontId="5" type="noConversion"/>
  </si>
  <si>
    <t>道昇</t>
    <phoneticPr fontId="5" type="noConversion"/>
  </si>
  <si>
    <t>上誼</t>
    <phoneticPr fontId="5" type="noConversion"/>
  </si>
  <si>
    <t>林世仁</t>
    <phoneticPr fontId="5" type="noConversion"/>
  </si>
  <si>
    <t>親子天下</t>
    <phoneticPr fontId="5" type="noConversion"/>
  </si>
  <si>
    <t>一千零一夜</t>
    <phoneticPr fontId="5" type="noConversion"/>
  </si>
  <si>
    <t>佚名</t>
    <phoneticPr fontId="5" type="noConversion"/>
  </si>
  <si>
    <t>希臘神話</t>
    <phoneticPr fontId="5" type="noConversion"/>
  </si>
  <si>
    <t>是</t>
    <phoneticPr fontId="5" type="noConversion"/>
  </si>
  <si>
    <t>廁所幫少年偵探 1：711偷竊風波</t>
    <phoneticPr fontId="5" type="noConversion"/>
  </si>
  <si>
    <t>林佑儒</t>
    <phoneticPr fontId="5" type="noConversion"/>
  </si>
  <si>
    <t>廁所幫少年偵探 2：珍珠奶茶事件</t>
    <phoneticPr fontId="5" type="noConversion"/>
  </si>
  <si>
    <t>廁所幫少年偵探 3：地下室鬧鬼</t>
    <phoneticPr fontId="5" type="noConversion"/>
  </si>
  <si>
    <t>廁所幫少年偵探 4：外星男綁架之謎</t>
    <phoneticPr fontId="5" type="noConversion"/>
  </si>
  <si>
    <t>廁所幫少年偵探 5：邪惡甲蟲王破壞事件</t>
    <phoneticPr fontId="5" type="noConversion"/>
  </si>
  <si>
    <t>廁所幫少年偵探 6：來自哇啦星球的謎語</t>
    <phoneticPr fontId="5" type="noConversion"/>
  </si>
  <si>
    <t>廁所幫少年偵探 7：《芒果冰棒日報》事件</t>
    <phoneticPr fontId="5" type="noConversion"/>
  </si>
  <si>
    <t>廁所幫少年偵探 8：土魠魚羹魔咒事件</t>
    <phoneticPr fontId="5" type="noConversion"/>
  </si>
  <si>
    <t xml:space="preserve">廁所幫少年偵探 9：神祕鑰匙大考驗 </t>
    <phoneticPr fontId="5" type="noConversion"/>
  </si>
  <si>
    <t>廁所幫少年偵探 10：古屋夏日謎團</t>
    <phoneticPr fontId="5" type="noConversion"/>
  </si>
  <si>
    <t>合計</t>
    <phoneticPr fontId="1" type="noConversion"/>
  </si>
  <si>
    <t>五南</t>
    <phoneticPr fontId="1" type="noConversion"/>
  </si>
  <si>
    <t>校名：安南區安慶國小
填表人：註冊組長陳志強                                                                                                                                         教務主任：張瑞隆                                                                                                                                          校長：黃俊傑
連絡電話：2460334-1750   0933-398453</t>
    <phoneticPr fontId="1" type="noConversion"/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</si>
</sst>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0_);[Red]\(0\)"/>
    <numFmt numFmtId="177" formatCode="0_ "/>
    <numFmt numFmtId="178" formatCode="000"/>
  </numFmts>
  <fonts count="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6"/>
      <color theme="1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20"/>
      <color indexed="8"/>
      <name val="細明體"/>
      <family val="3"/>
      <charset val="136"/>
    </font>
    <font>
      <sz val="14"/>
      <name val="新細明體"/>
      <family val="1"/>
      <charset val="136"/>
      <scheme val="minor"/>
    </font>
    <font>
      <b/>
      <sz val="14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7" fillId="0" borderId="1" xfId="4" applyFont="1" applyBorder="1" applyAlignment="1" applyProtection="1">
      <alignment horizontal="left" vertical="center"/>
    </xf>
    <xf numFmtId="176" fontId="7" fillId="0" borderId="3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177" fontId="7" fillId="0" borderId="3" xfId="0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shrinkToFi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178" fontId="7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176" fontId="7" fillId="0" borderId="1" xfId="0" applyNumberFormat="1" applyFont="1" applyBorder="1" applyAlignment="1">
      <alignment horizontal="left"/>
    </xf>
    <xf numFmtId="177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arch.books.com.tw/redirect/move/type/001/key/spss/area/mid_publish/pubid/wunan/page/1/item/0010762532/idx/9/cat/001/pdf/1" TargetMode="External"/><Relationship Id="rId18" Type="http://schemas.openxmlformats.org/officeDocument/2006/relationships/hyperlink" Target="http://search.books.com.tw/redirect/move/type/001/key/spss/area/mid_publish/pubid/proed/page/1/item/0010680822/idx/10/cat/001/pdf/1" TargetMode="External"/><Relationship Id="rId26" Type="http://schemas.openxmlformats.org/officeDocument/2006/relationships/hyperlink" Target="http://search.books.com.tw/redirect/move/type/001/key/%E4%BA%BA%E9%AB%94/area/mid_publish/pubid/persimmon/page/3/item/0010717442/idx/7/cat/001/pdf/1" TargetMode="External"/><Relationship Id="rId39" Type="http://schemas.openxmlformats.org/officeDocument/2006/relationships/hyperlink" Target="http://www.tienwei.com.tw/product/goods_detail.php?goods_id=502" TargetMode="External"/><Relationship Id="rId21" Type="http://schemas.openxmlformats.org/officeDocument/2006/relationships/hyperlink" Target="http://search.books.com.tw/search/query/cat/1/key/%E7%95%A2%E7%A7%8B%E9%9D%88/adv_author/1" TargetMode="External"/><Relationship Id="rId34" Type="http://schemas.openxmlformats.org/officeDocument/2006/relationships/hyperlink" Target="http://www.tienwei.com.tw/product/goods_detail.php?goods_id=497" TargetMode="External"/><Relationship Id="rId42" Type="http://schemas.openxmlformats.org/officeDocument/2006/relationships/hyperlink" Target="http://www.tienwei.com.tw/product/goods_detail.php?goods_id=506" TargetMode="External"/><Relationship Id="rId47" Type="http://schemas.openxmlformats.org/officeDocument/2006/relationships/hyperlink" Target="http://www.tienwei.com.tw/product/goods_detail.php?goods_id=609" TargetMode="External"/><Relationship Id="rId50" Type="http://schemas.openxmlformats.org/officeDocument/2006/relationships/hyperlink" Target="http://www.tienwei.com.tw/product/goods_detail.php?goods_id=726" TargetMode="External"/><Relationship Id="rId55" Type="http://schemas.openxmlformats.org/officeDocument/2006/relationships/hyperlink" Target="https://www.tienwei.com.tw/product/detail1276" TargetMode="External"/><Relationship Id="rId7" Type="http://schemas.openxmlformats.org/officeDocument/2006/relationships/hyperlink" Target="http://search.books.com.tw/exep/prod_search.php?key=%E6%9D%8E%E8%8C%82%E8%83%BD&amp;f=author" TargetMode="External"/><Relationship Id="rId12" Type="http://schemas.openxmlformats.org/officeDocument/2006/relationships/hyperlink" Target="http://search.books.com.tw/redirect/move/type/001/key/spss/area/mid_publish/pubid/wunan/page/1/item/0010737937/idx/3/cat/001/pdf/1" TargetMode="External"/><Relationship Id="rId17" Type="http://schemas.openxmlformats.org/officeDocument/2006/relationships/hyperlink" Target="http://search.books.com.tw/search/query/cat/1/key/%E5%8F%B2%E9%BA%97%E7%8F%A0/adv_author/1" TargetMode="External"/><Relationship Id="rId25" Type="http://schemas.openxmlformats.org/officeDocument/2006/relationships/hyperlink" Target="http://search.books.com.tw/search/query/cat/1/key/%E6%B9%AF%E9%A6%AC%E6%96%AF%E2%80%A7%E5%9D%8E%E8%B2%9D%E7%88%BE/adv_author/1" TargetMode="External"/><Relationship Id="rId33" Type="http://schemas.openxmlformats.org/officeDocument/2006/relationships/hyperlink" Target="http://www.grimmpress.com.tw/gbooks_info.php?no=496" TargetMode="External"/><Relationship Id="rId38" Type="http://schemas.openxmlformats.org/officeDocument/2006/relationships/hyperlink" Target="http://www.tienwei.com.tw/product/goods_detail.php?goods_id=501" TargetMode="External"/><Relationship Id="rId46" Type="http://schemas.openxmlformats.org/officeDocument/2006/relationships/hyperlink" Target="http://www.tienwei.com.tw/product/goods_detail.php?goods_id=590" TargetMode="External"/><Relationship Id="rId2" Type="http://schemas.openxmlformats.org/officeDocument/2006/relationships/hyperlink" Target="http://search.books.com.tw/search/query/cat/1/key/%E7%B4%84%E7%BF%B0%E2%80%A7%E5%85%8B%E9%9B%B7%E6%96%AF%E7%B6%AD%E7%88%BE/adv_author/1" TargetMode="External"/><Relationship Id="rId16" Type="http://schemas.openxmlformats.org/officeDocument/2006/relationships/hyperlink" Target="http://search.books.com.tw/redirect/move/type/001/key/%E5%8F%B2%E9%BA%97%E7%8F%A0/area/mid_publish/pubid/twinleef/page/1/item/0010711000/idx/3/cat/001/pdf/1" TargetMode="External"/><Relationship Id="rId20" Type="http://schemas.openxmlformats.org/officeDocument/2006/relationships/hyperlink" Target="http://search.books.com.tw/redirect/move/key/HLM/area/mid/item/CN10793218/page/2/idx/7/cat/CN1/pdf/0" TargetMode="External"/><Relationship Id="rId29" Type="http://schemas.openxmlformats.org/officeDocument/2006/relationships/hyperlink" Target="http://search.books.com.tw/exep/prod_search.php?key=Watts+Michael%2CTaylor+Nicole&amp;f=author" TargetMode="External"/><Relationship Id="rId41" Type="http://schemas.openxmlformats.org/officeDocument/2006/relationships/hyperlink" Target="http://www.tienwei.com.tw/product/goods_detail.php?goods_id=505" TargetMode="External"/><Relationship Id="rId54" Type="http://schemas.openxmlformats.org/officeDocument/2006/relationships/hyperlink" Target="http://www.tienwei.com.tw/product/goods_detail.php?goods_id=1083" TargetMode="External"/><Relationship Id="rId1" Type="http://schemas.openxmlformats.org/officeDocument/2006/relationships/hyperlink" Target="http://search.books.com.tw/redirect/move/key/%E7%A0%94%E7%A9%B6%E6%96%B9%E6%B3%95/area/mid/item/0010747496/page/3/idx/12/cat/001/pdf/1" TargetMode="External"/><Relationship Id="rId6" Type="http://schemas.openxmlformats.org/officeDocument/2006/relationships/hyperlink" Target="http://search.books.com.tw/redirect/move/type/001/key/%E7%A0%94%E7%A9%B6%E6%96%B9%E6%B3%95/area/mid_publish/pubid/proed/page/3/item/0010691814/idx/13/cat/001/pdf/1" TargetMode="External"/><Relationship Id="rId11" Type="http://schemas.openxmlformats.org/officeDocument/2006/relationships/hyperlink" Target="http://search.books.com.tw/redirect/move/type/001/key/HLM/area/mid_publish/pubid/wunan/page/1/item/0010738658/idx/8/cat/001/pdf/1" TargetMode="External"/><Relationship Id="rId24" Type="http://schemas.openxmlformats.org/officeDocument/2006/relationships/hyperlink" Target="http://search.books.com.tw/redirect/move/type/001/key/%E4%BA%BA%E9%AB%94/area/mid_publish/pubid/ark/page/2/item/0010722874/idx/12/cat/001/pdf/1" TargetMode="External"/><Relationship Id="rId32" Type="http://schemas.openxmlformats.org/officeDocument/2006/relationships/hyperlink" Target="http://www.grimmpress.com.tw/gbooks_info.php?no=318" TargetMode="External"/><Relationship Id="rId37" Type="http://schemas.openxmlformats.org/officeDocument/2006/relationships/hyperlink" Target="http://www.tienwei.com.tw/product/goods_detail.php?goods_id=500" TargetMode="External"/><Relationship Id="rId40" Type="http://schemas.openxmlformats.org/officeDocument/2006/relationships/hyperlink" Target="http://www.tienwei.com.tw/product/goods_detail.php?goods_id=503" TargetMode="External"/><Relationship Id="rId45" Type="http://schemas.openxmlformats.org/officeDocument/2006/relationships/hyperlink" Target="http://www.tienwei.com.tw/product/goods_detail.php?goods_id=512" TargetMode="External"/><Relationship Id="rId53" Type="http://schemas.openxmlformats.org/officeDocument/2006/relationships/hyperlink" Target="http://www.tienwei.com.tw/product/goods_detail.php?goods_id=983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://search.books.com.tw/search/query/cat/1/key/John+W.+Creswel/adv_author/1" TargetMode="External"/><Relationship Id="rId15" Type="http://schemas.openxmlformats.org/officeDocument/2006/relationships/hyperlink" Target="http://search.books.com.tw/search/query/cat/1/key/%E5%8F%B2%E9%BA%97%E7%8F%A0/adv_author/1" TargetMode="External"/><Relationship Id="rId23" Type="http://schemas.openxmlformats.org/officeDocument/2006/relationships/hyperlink" Target="http://search.books.com.tw/redirect/move/type/001/key/%E5%A5%88%E8%89%AF%E4%BF%A1%E9%9B%84+%E8%91%97/area/mid_publish/pubid/domain/page/1/item/0010709795/idx/1/cat/001/pdf/1" TargetMode="External"/><Relationship Id="rId28" Type="http://schemas.openxmlformats.org/officeDocument/2006/relationships/hyperlink" Target="http://search.books.com.tw/exep/prod_search.php?key=Watts+Michael%2CTaylor+Nicole&amp;f=author" TargetMode="External"/><Relationship Id="rId36" Type="http://schemas.openxmlformats.org/officeDocument/2006/relationships/hyperlink" Target="http://www.tienwei.com.tw/product/goods_detail.php?goods_id=499" TargetMode="External"/><Relationship Id="rId49" Type="http://schemas.openxmlformats.org/officeDocument/2006/relationships/hyperlink" Target="http://www.tienwei.com.tw/product/goods_detail.php?goods_id=691" TargetMode="External"/><Relationship Id="rId57" Type="http://schemas.openxmlformats.org/officeDocument/2006/relationships/hyperlink" Target="https://www.tienwei.com.tw/product/detail1151" TargetMode="External"/><Relationship Id="rId10" Type="http://schemas.openxmlformats.org/officeDocument/2006/relationships/hyperlink" Target="http://search.books.com.tw/search/query/cat/1/key/%E6%9D%8E%E8%8C%82%E8%83%BD/adv_author/1" TargetMode="External"/><Relationship Id="rId19" Type="http://schemas.openxmlformats.org/officeDocument/2006/relationships/hyperlink" Target="http://search.books.com.tw/redirect/move/type/001/key/HLM/area/mid_publish/pubid/0000000025/page/1/item/CN11386445/idx/19/cat/CN1/pdf/0" TargetMode="External"/><Relationship Id="rId31" Type="http://schemas.openxmlformats.org/officeDocument/2006/relationships/hyperlink" Target="http://www.grimmpress.com.tw/gbooks_info.php?no=38" TargetMode="External"/><Relationship Id="rId44" Type="http://schemas.openxmlformats.org/officeDocument/2006/relationships/hyperlink" Target="http://www.tienwei.com.tw/product/goods_detail.php?goods_id=510" TargetMode="External"/><Relationship Id="rId52" Type="http://schemas.openxmlformats.org/officeDocument/2006/relationships/hyperlink" Target="http://www.tienwei.com.tw/product/goods_detail.php?goods_id=879" TargetMode="External"/><Relationship Id="rId4" Type="http://schemas.openxmlformats.org/officeDocument/2006/relationships/hyperlink" Target="http://search.books.com.tw/redirect/move/key/%E7%A0%94%E7%A9%B6%E6%96%B9%E6%B3%95/area/mid/item/0010691814/page/3/idx/13/cat/001/pdf/1" TargetMode="External"/><Relationship Id="rId9" Type="http://schemas.openxmlformats.org/officeDocument/2006/relationships/hyperlink" Target="http://search.books.com.tw/redirect/move/key/HLM/area/mid/item/0010738658/page/1/idx/8/cat/001/pdf/1" TargetMode="External"/><Relationship Id="rId14" Type="http://schemas.openxmlformats.org/officeDocument/2006/relationships/hyperlink" Target="http://search.books.com.tw/redirect/move/key/%E5%8F%B2%E9%BA%97%E7%8F%A0/area/mid/item/0010711000/page/1/idx/3/cat/001/pdf/1" TargetMode="External"/><Relationship Id="rId22" Type="http://schemas.openxmlformats.org/officeDocument/2006/relationships/hyperlink" Target="http://search.books.com.tw/redirect/move/type/001/key/HLM/area/mid_publish/pubid/0000000025/page/2/item/CN10793218/idx/7/cat/CN1/pdf/0" TargetMode="External"/><Relationship Id="rId27" Type="http://schemas.openxmlformats.org/officeDocument/2006/relationships/hyperlink" Target="http://search.books.com.tw/exep/prod_search.php?key=%E5%87%B1%E8%92%82%E2%80%A7%E6%88%B4%E5%B0%BC%E6%96%AF&amp;f=author" TargetMode="External"/><Relationship Id="rId30" Type="http://schemas.openxmlformats.org/officeDocument/2006/relationships/hyperlink" Target="http://www.grimmpress.com.tw/gbooks_info.php?no=94" TargetMode="External"/><Relationship Id="rId35" Type="http://schemas.openxmlformats.org/officeDocument/2006/relationships/hyperlink" Target="http://www.tienwei.com.tw/product/goods_detail.php?goods_id=498" TargetMode="External"/><Relationship Id="rId43" Type="http://schemas.openxmlformats.org/officeDocument/2006/relationships/hyperlink" Target="http://www.tienwei.com.tw/product/goods_detail.php?goods_id=509" TargetMode="External"/><Relationship Id="rId48" Type="http://schemas.openxmlformats.org/officeDocument/2006/relationships/hyperlink" Target="http://www.tienwei.com.tw/product/goods_detail.php?goods_id=656" TargetMode="External"/><Relationship Id="rId56" Type="http://schemas.openxmlformats.org/officeDocument/2006/relationships/hyperlink" Target="https://www.tienwei.com.tw/product/detail1123" TargetMode="External"/><Relationship Id="rId8" Type="http://schemas.openxmlformats.org/officeDocument/2006/relationships/hyperlink" Target="http://www.books.com.tw/web/sys_puballb/books/?pubid=wunan" TargetMode="External"/><Relationship Id="rId51" Type="http://schemas.openxmlformats.org/officeDocument/2006/relationships/hyperlink" Target="http://www.tienwei.com.tw/product/goods_detail.php?goods_id=795" TargetMode="External"/><Relationship Id="rId3" Type="http://schemas.openxmlformats.org/officeDocument/2006/relationships/hyperlink" Target="http://search.books.com.tw/redirect/move/type/001/key/%E7%A0%94%E7%A9%B6%E6%96%B9%E6%B3%95/area/mid_publish/pubid/wunan/page/3/item/0010747496/idx/12/cat/001/pdf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P599"/>
  <sheetViews>
    <sheetView tabSelected="1" topLeftCell="A547" zoomScale="40" zoomScaleNormal="40" zoomScaleSheetLayoutView="100" zoomScalePageLayoutView="50" workbookViewId="0">
      <selection activeCell="M18" sqref="M18"/>
    </sheetView>
  </sheetViews>
  <sheetFormatPr defaultRowHeight="19.5"/>
  <cols>
    <col min="1" max="1" width="7.453125" style="1" customWidth="1"/>
    <col min="2" max="2" width="114.453125" style="1" customWidth="1"/>
    <col min="3" max="3" width="45.08984375" style="1" customWidth="1"/>
    <col min="4" max="4" width="37.6328125" style="1" customWidth="1"/>
    <col min="5" max="5" width="16.36328125" style="1" customWidth="1"/>
    <col min="6" max="6" width="24.81640625" style="1" customWidth="1"/>
    <col min="7" max="7" width="12.6328125" style="2" customWidth="1"/>
    <col min="8" max="8" width="12.90625" style="1" customWidth="1"/>
    <col min="9" max="9" width="12.7265625" style="1" customWidth="1"/>
    <col min="10" max="10" width="12.6328125" style="1" customWidth="1"/>
    <col min="11" max="11" width="12.81640625" style="1" customWidth="1"/>
    <col min="12" max="12" width="12.90625" style="1" customWidth="1"/>
    <col min="13" max="13" width="28.54296875" style="1" customWidth="1"/>
    <col min="14" max="16384" width="8.7265625" style="1"/>
  </cols>
  <sheetData>
    <row r="1" spans="1:172">
      <c r="A1" s="29" t="s">
        <v>719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72" ht="39">
      <c r="A2" s="2" t="s">
        <v>720</v>
      </c>
      <c r="B2" s="2" t="s">
        <v>721</v>
      </c>
      <c r="C2" s="2" t="s">
        <v>722</v>
      </c>
      <c r="D2" s="2" t="s">
        <v>723</v>
      </c>
      <c r="E2" s="3" t="s">
        <v>724</v>
      </c>
      <c r="F2" s="4" t="s">
        <v>725</v>
      </c>
      <c r="G2" s="2" t="s">
        <v>726</v>
      </c>
      <c r="H2" s="5" t="s">
        <v>727</v>
      </c>
      <c r="I2" s="2" t="s">
        <v>728</v>
      </c>
      <c r="J2" s="3" t="s">
        <v>729</v>
      </c>
      <c r="K2" s="3" t="s">
        <v>730</v>
      </c>
      <c r="L2" s="3" t="s">
        <v>731</v>
      </c>
      <c r="M2" s="2" t="s">
        <v>702</v>
      </c>
    </row>
    <row r="3" spans="1:172" s="2" customFormat="1">
      <c r="A3" s="2">
        <v>1</v>
      </c>
      <c r="B3" s="2" t="s">
        <v>9</v>
      </c>
      <c r="C3" s="2" t="s">
        <v>736</v>
      </c>
      <c r="D3" s="6" t="s">
        <v>1545</v>
      </c>
      <c r="E3" s="2" t="s">
        <v>2</v>
      </c>
      <c r="F3" s="10">
        <v>9789571188591</v>
      </c>
      <c r="G3" s="2">
        <v>1</v>
      </c>
      <c r="H3" s="8">
        <v>1050</v>
      </c>
      <c r="I3" s="2">
        <v>1050</v>
      </c>
      <c r="J3" s="2" t="s">
        <v>734</v>
      </c>
      <c r="K3" s="2" t="s">
        <v>734</v>
      </c>
      <c r="L3" s="2" t="s">
        <v>704</v>
      </c>
      <c r="M3" s="2" t="s">
        <v>737</v>
      </c>
      <c r="N3" s="9"/>
      <c r="O3" s="9"/>
      <c r="P3" s="9"/>
      <c r="Q3" s="9"/>
      <c r="R3" s="9"/>
      <c r="S3" s="9"/>
      <c r="T3" s="9"/>
      <c r="U3" s="9"/>
      <c r="BB3" s="4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DR3" s="4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</row>
    <row r="4" spans="1:172" s="2" customFormat="1">
      <c r="A4" s="2">
        <v>2</v>
      </c>
      <c r="B4" s="2" t="s">
        <v>10</v>
      </c>
      <c r="C4" s="2" t="s">
        <v>738</v>
      </c>
      <c r="D4" s="6" t="s">
        <v>1</v>
      </c>
      <c r="E4" s="2" t="s">
        <v>2</v>
      </c>
      <c r="F4" s="10">
        <v>9789571192246</v>
      </c>
      <c r="G4" s="2">
        <v>1</v>
      </c>
      <c r="H4" s="8">
        <v>1000</v>
      </c>
      <c r="I4" s="2">
        <v>1000</v>
      </c>
      <c r="J4" s="2" t="s">
        <v>705</v>
      </c>
      <c r="K4" s="2" t="s">
        <v>705</v>
      </c>
      <c r="L4" s="2" t="s">
        <v>704</v>
      </c>
      <c r="M4" s="2" t="s">
        <v>737</v>
      </c>
      <c r="N4" s="9"/>
      <c r="O4" s="9"/>
      <c r="P4" s="9"/>
      <c r="Q4" s="9"/>
      <c r="R4" s="9"/>
      <c r="S4" s="9"/>
      <c r="T4" s="9"/>
      <c r="U4" s="9"/>
      <c r="BB4" s="4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DR4" s="4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</row>
    <row r="5" spans="1:172" s="2" customFormat="1">
      <c r="A5" s="25">
        <v>3</v>
      </c>
      <c r="B5" s="6" t="s">
        <v>11</v>
      </c>
      <c r="C5" s="6" t="s">
        <v>739</v>
      </c>
      <c r="D5" s="6" t="s">
        <v>12</v>
      </c>
      <c r="E5" s="2" t="s">
        <v>740</v>
      </c>
      <c r="F5" s="10">
        <v>9789865668440</v>
      </c>
      <c r="G5" s="2">
        <v>1</v>
      </c>
      <c r="H5" s="8">
        <v>330</v>
      </c>
      <c r="I5" s="2">
        <v>330</v>
      </c>
      <c r="J5" s="2" t="s">
        <v>741</v>
      </c>
      <c r="K5" s="2" t="s">
        <v>741</v>
      </c>
      <c r="L5" s="2" t="s">
        <v>742</v>
      </c>
      <c r="M5" s="2" t="s">
        <v>743</v>
      </c>
      <c r="N5" s="9"/>
      <c r="O5" s="9"/>
      <c r="P5" s="9"/>
      <c r="Q5" s="9"/>
      <c r="R5" s="9"/>
      <c r="S5" s="9"/>
      <c r="T5" s="9"/>
      <c r="U5" s="9"/>
      <c r="BB5" s="4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DR5" s="4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</row>
    <row r="6" spans="1:172" s="2" customFormat="1">
      <c r="A6" s="25">
        <v>4</v>
      </c>
      <c r="B6" s="2" t="s">
        <v>13</v>
      </c>
      <c r="C6" s="6" t="s">
        <v>744</v>
      </c>
      <c r="D6" s="6" t="s">
        <v>5</v>
      </c>
      <c r="E6" s="2" t="s">
        <v>740</v>
      </c>
      <c r="F6" s="10">
        <v>9789866624858</v>
      </c>
      <c r="G6" s="2">
        <v>1</v>
      </c>
      <c r="H6" s="8">
        <v>650</v>
      </c>
      <c r="I6" s="2">
        <v>650</v>
      </c>
      <c r="J6" s="2" t="s">
        <v>741</v>
      </c>
      <c r="K6" s="2" t="s">
        <v>741</v>
      </c>
      <c r="L6" s="2" t="s">
        <v>742</v>
      </c>
      <c r="M6" s="2" t="s">
        <v>743</v>
      </c>
      <c r="N6" s="9"/>
      <c r="O6" s="9"/>
      <c r="P6" s="9"/>
      <c r="Q6" s="9"/>
      <c r="R6" s="9"/>
      <c r="S6" s="9"/>
      <c r="T6" s="9"/>
      <c r="U6" s="9"/>
      <c r="BB6" s="4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DR6" s="4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</row>
    <row r="7" spans="1:172" s="2" customFormat="1">
      <c r="A7" s="25">
        <v>5</v>
      </c>
      <c r="B7" s="2" t="s">
        <v>14</v>
      </c>
      <c r="C7" s="2" t="s">
        <v>15</v>
      </c>
      <c r="D7" s="6" t="s">
        <v>745</v>
      </c>
      <c r="E7" s="2" t="s">
        <v>746</v>
      </c>
      <c r="F7" s="10">
        <v>9787509792193</v>
      </c>
      <c r="G7" s="2">
        <v>1</v>
      </c>
      <c r="H7" s="8">
        <v>474</v>
      </c>
      <c r="I7" s="2">
        <v>474</v>
      </c>
      <c r="J7" s="2" t="s">
        <v>741</v>
      </c>
      <c r="K7" s="2" t="s">
        <v>741</v>
      </c>
      <c r="L7" s="2" t="s">
        <v>742</v>
      </c>
      <c r="M7" s="2" t="s">
        <v>747</v>
      </c>
      <c r="N7" s="9"/>
      <c r="O7" s="9"/>
      <c r="P7" s="9"/>
      <c r="Q7" s="9"/>
      <c r="R7" s="9"/>
      <c r="S7" s="9"/>
      <c r="T7" s="9"/>
      <c r="U7" s="9"/>
      <c r="BB7" s="4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DR7" s="4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</row>
    <row r="8" spans="1:172" s="2" customFormat="1">
      <c r="A8" s="25">
        <v>6</v>
      </c>
      <c r="B8" s="6" t="s">
        <v>16</v>
      </c>
      <c r="C8" s="6" t="s">
        <v>748</v>
      </c>
      <c r="D8" s="6" t="s">
        <v>17</v>
      </c>
      <c r="E8" s="2" t="s">
        <v>746</v>
      </c>
      <c r="F8" s="10">
        <v>9787509725658</v>
      </c>
      <c r="G8" s="2">
        <v>1</v>
      </c>
      <c r="H8" s="8">
        <v>234</v>
      </c>
      <c r="I8" s="2">
        <v>234</v>
      </c>
      <c r="J8" s="2" t="s">
        <v>741</v>
      </c>
      <c r="K8" s="2" t="s">
        <v>741</v>
      </c>
      <c r="L8" s="2" t="s">
        <v>742</v>
      </c>
      <c r="M8" s="2" t="s">
        <v>743</v>
      </c>
      <c r="N8" s="9"/>
      <c r="O8" s="9"/>
      <c r="P8" s="9"/>
      <c r="Q8" s="9"/>
      <c r="R8" s="9"/>
      <c r="S8" s="9"/>
      <c r="T8" s="9"/>
      <c r="U8" s="9"/>
      <c r="BB8" s="4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DR8" s="4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</row>
    <row r="9" spans="1:172" s="2" customFormat="1">
      <c r="A9" s="25">
        <v>7</v>
      </c>
      <c r="B9" s="6" t="s">
        <v>0</v>
      </c>
      <c r="C9" s="6" t="s">
        <v>732</v>
      </c>
      <c r="D9" s="6" t="s">
        <v>1</v>
      </c>
      <c r="E9" s="2" t="s">
        <v>2</v>
      </c>
      <c r="F9" s="7">
        <v>9789571190693</v>
      </c>
      <c r="G9" s="2">
        <v>1</v>
      </c>
      <c r="H9" s="8">
        <v>320</v>
      </c>
      <c r="I9" s="2">
        <v>320</v>
      </c>
      <c r="J9" s="2" t="s">
        <v>705</v>
      </c>
      <c r="K9" s="2" t="s">
        <v>705</v>
      </c>
      <c r="L9" s="2" t="s">
        <v>704</v>
      </c>
      <c r="M9" s="2" t="s">
        <v>733</v>
      </c>
      <c r="N9" s="9"/>
      <c r="O9" s="9"/>
      <c r="P9" s="9"/>
      <c r="Q9" s="9"/>
      <c r="R9" s="9"/>
      <c r="S9" s="9"/>
      <c r="T9" s="9"/>
      <c r="U9" s="9"/>
      <c r="BB9" s="4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DR9" s="4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</row>
    <row r="10" spans="1:172" s="2" customFormat="1">
      <c r="A10" s="25">
        <v>8</v>
      </c>
      <c r="B10" s="6" t="s">
        <v>3</v>
      </c>
      <c r="C10" s="6" t="s">
        <v>4</v>
      </c>
      <c r="D10" s="6" t="s">
        <v>5</v>
      </c>
      <c r="E10" s="2" t="s">
        <v>2</v>
      </c>
      <c r="F10" s="7">
        <v>9789865713225</v>
      </c>
      <c r="G10" s="2">
        <v>1</v>
      </c>
      <c r="H10" s="8">
        <v>450</v>
      </c>
      <c r="I10" s="2">
        <v>450</v>
      </c>
      <c r="J10" s="2" t="s">
        <v>734</v>
      </c>
      <c r="K10" s="2" t="s">
        <v>734</v>
      </c>
      <c r="L10" s="2" t="s">
        <v>704</v>
      </c>
      <c r="M10" s="2" t="s">
        <v>733</v>
      </c>
      <c r="N10" s="9"/>
      <c r="O10" s="9"/>
      <c r="P10" s="9"/>
      <c r="Q10" s="9"/>
      <c r="R10" s="9"/>
      <c r="S10" s="9"/>
      <c r="T10" s="9"/>
      <c r="U10" s="9"/>
      <c r="BB10" s="4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DR10" s="4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</row>
    <row r="11" spans="1:172" s="2" customFormat="1">
      <c r="A11" s="25">
        <v>9</v>
      </c>
      <c r="B11" s="2" t="s">
        <v>6</v>
      </c>
      <c r="C11" s="6" t="s">
        <v>7</v>
      </c>
      <c r="D11" s="6" t="s">
        <v>1</v>
      </c>
      <c r="E11" s="2" t="s">
        <v>2</v>
      </c>
      <c r="F11" s="7">
        <v>9789571180533</v>
      </c>
      <c r="G11" s="2">
        <v>1</v>
      </c>
      <c r="H11" s="8">
        <v>850</v>
      </c>
      <c r="I11" s="2">
        <v>850</v>
      </c>
      <c r="J11" s="2" t="s">
        <v>734</v>
      </c>
      <c r="K11" s="2" t="s">
        <v>734</v>
      </c>
      <c r="L11" s="2" t="s">
        <v>704</v>
      </c>
      <c r="M11" s="2" t="s">
        <v>733</v>
      </c>
      <c r="N11" s="9"/>
      <c r="O11" s="9"/>
      <c r="P11" s="9"/>
      <c r="Q11" s="9"/>
      <c r="R11" s="9"/>
      <c r="S11" s="9"/>
      <c r="T11" s="9"/>
      <c r="U11" s="9"/>
      <c r="BB11" s="4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DR11" s="4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</row>
    <row r="12" spans="1:172" s="2" customFormat="1">
      <c r="A12" s="25">
        <v>10</v>
      </c>
      <c r="B12" s="6" t="s">
        <v>8</v>
      </c>
      <c r="C12" s="6" t="s">
        <v>735</v>
      </c>
      <c r="D12" s="6" t="s">
        <v>1</v>
      </c>
      <c r="E12" s="2" t="s">
        <v>2</v>
      </c>
      <c r="F12" s="10">
        <v>9789571188973</v>
      </c>
      <c r="G12" s="2">
        <v>1</v>
      </c>
      <c r="H12" s="8">
        <v>680</v>
      </c>
      <c r="I12" s="2">
        <v>680</v>
      </c>
      <c r="J12" s="2" t="s">
        <v>734</v>
      </c>
      <c r="K12" s="2" t="s">
        <v>734</v>
      </c>
      <c r="L12" s="2" t="s">
        <v>704</v>
      </c>
      <c r="M12" s="2" t="s">
        <v>733</v>
      </c>
      <c r="N12" s="9"/>
      <c r="O12" s="9"/>
      <c r="P12" s="9"/>
      <c r="Q12" s="9"/>
      <c r="R12" s="9"/>
      <c r="S12" s="9"/>
      <c r="T12" s="9"/>
      <c r="U12" s="9"/>
      <c r="BB12" s="4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DR12" s="4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</row>
    <row r="13" spans="1:172" s="2" customFormat="1">
      <c r="A13" s="2">
        <v>11</v>
      </c>
      <c r="B13" s="2" t="s">
        <v>749</v>
      </c>
      <c r="C13" s="2" t="s">
        <v>18</v>
      </c>
      <c r="D13" s="6" t="s">
        <v>19</v>
      </c>
      <c r="E13" s="2" t="s">
        <v>740</v>
      </c>
      <c r="F13" s="10">
        <v>9789865612450</v>
      </c>
      <c r="G13" s="2">
        <v>1</v>
      </c>
      <c r="H13" s="8">
        <v>599</v>
      </c>
      <c r="I13" s="2">
        <v>599</v>
      </c>
      <c r="J13" s="2" t="s">
        <v>741</v>
      </c>
      <c r="K13" s="2" t="s">
        <v>742</v>
      </c>
      <c r="L13" s="2" t="s">
        <v>742</v>
      </c>
      <c r="M13" s="2" t="s">
        <v>750</v>
      </c>
      <c r="N13" s="9"/>
      <c r="O13" s="9"/>
      <c r="P13" s="9"/>
      <c r="Q13" s="9"/>
      <c r="R13" s="9"/>
      <c r="S13" s="9"/>
      <c r="T13" s="9"/>
      <c r="U13" s="9"/>
      <c r="BB13" s="4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DR13" s="4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</row>
    <row r="14" spans="1:172" s="2" customFormat="1">
      <c r="A14" s="2">
        <v>12</v>
      </c>
      <c r="B14" s="2" t="s">
        <v>20</v>
      </c>
      <c r="C14" s="2" t="s">
        <v>751</v>
      </c>
      <c r="D14" s="6" t="s">
        <v>21</v>
      </c>
      <c r="E14" s="2" t="s">
        <v>740</v>
      </c>
      <c r="F14" s="10">
        <v>9789869268967</v>
      </c>
      <c r="G14" s="2">
        <v>1</v>
      </c>
      <c r="H14" s="8">
        <v>650</v>
      </c>
      <c r="I14" s="2">
        <v>650</v>
      </c>
      <c r="J14" s="2" t="s">
        <v>741</v>
      </c>
      <c r="K14" s="2" t="s">
        <v>741</v>
      </c>
      <c r="L14" s="2" t="s">
        <v>742</v>
      </c>
      <c r="M14" s="2" t="s">
        <v>750</v>
      </c>
      <c r="N14" s="9"/>
      <c r="O14" s="9"/>
      <c r="P14" s="9"/>
      <c r="Q14" s="9"/>
      <c r="R14" s="9"/>
      <c r="S14" s="9"/>
      <c r="T14" s="9"/>
      <c r="U14" s="9"/>
      <c r="BB14" s="4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DR14" s="4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</row>
    <row r="15" spans="1:172" s="2" customFormat="1">
      <c r="A15" s="2">
        <v>13</v>
      </c>
      <c r="B15" s="2" t="s">
        <v>22</v>
      </c>
      <c r="C15" s="6" t="s">
        <v>23</v>
      </c>
      <c r="D15" s="6" t="s">
        <v>24</v>
      </c>
      <c r="E15" s="2" t="s">
        <v>740</v>
      </c>
      <c r="F15" s="10">
        <v>9789866191930</v>
      </c>
      <c r="G15" s="2">
        <v>1</v>
      </c>
      <c r="H15" s="8">
        <v>399</v>
      </c>
      <c r="I15" s="2">
        <v>399</v>
      </c>
      <c r="J15" s="2" t="s">
        <v>741</v>
      </c>
      <c r="K15" s="2" t="s">
        <v>741</v>
      </c>
      <c r="L15" s="2" t="s">
        <v>742</v>
      </c>
      <c r="M15" s="2" t="s">
        <v>750</v>
      </c>
      <c r="N15" s="9"/>
      <c r="O15" s="9"/>
      <c r="P15" s="9"/>
      <c r="Q15" s="9"/>
      <c r="R15" s="9"/>
      <c r="S15" s="9"/>
      <c r="T15" s="9"/>
      <c r="U15" s="9"/>
      <c r="BB15" s="4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DR15" s="4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</row>
    <row r="16" spans="1:172" s="9" customFormat="1">
      <c r="A16" s="2"/>
      <c r="B16" s="6"/>
      <c r="C16" s="6"/>
      <c r="D16" s="6"/>
      <c r="E16" s="2"/>
      <c r="F16" s="10"/>
      <c r="G16" s="2"/>
      <c r="H16" s="8"/>
      <c r="I16" s="2"/>
      <c r="J16" s="2"/>
      <c r="K16" s="2"/>
      <c r="L16" s="2"/>
      <c r="M16" s="2"/>
    </row>
    <row r="17" spans="1:13" ht="20" customHeight="1">
      <c r="A17" s="11">
        <v>14</v>
      </c>
      <c r="B17" s="2" t="s">
        <v>752</v>
      </c>
      <c r="C17" s="2" t="s">
        <v>753</v>
      </c>
      <c r="D17" s="26" t="s">
        <v>754</v>
      </c>
      <c r="E17" s="2"/>
      <c r="F17" s="12" t="s">
        <v>755</v>
      </c>
      <c r="G17" s="2">
        <v>1</v>
      </c>
      <c r="H17" s="2">
        <v>560</v>
      </c>
      <c r="I17" s="2">
        <f t="shared" ref="I17:I80" si="0">G17*H17</f>
        <v>560</v>
      </c>
      <c r="J17" s="2" t="s">
        <v>741</v>
      </c>
      <c r="K17" s="2" t="s">
        <v>741</v>
      </c>
      <c r="L17" s="2" t="s">
        <v>741</v>
      </c>
      <c r="M17" s="2"/>
    </row>
    <row r="18" spans="1:13">
      <c r="A18" s="11">
        <v>15</v>
      </c>
      <c r="B18" s="3" t="s">
        <v>756</v>
      </c>
      <c r="C18" s="3" t="s">
        <v>757</v>
      </c>
      <c r="D18" s="3" t="s">
        <v>758</v>
      </c>
      <c r="E18" s="2"/>
      <c r="F18" s="12" t="s">
        <v>759</v>
      </c>
      <c r="G18" s="2">
        <v>1</v>
      </c>
      <c r="H18" s="2">
        <v>350</v>
      </c>
      <c r="I18" s="2">
        <f t="shared" si="0"/>
        <v>350</v>
      </c>
      <c r="J18" s="2" t="s">
        <v>741</v>
      </c>
      <c r="K18" s="2" t="s">
        <v>741</v>
      </c>
      <c r="L18" s="2" t="s">
        <v>741</v>
      </c>
      <c r="M18" s="2"/>
    </row>
    <row r="19" spans="1:13">
      <c r="A19" s="11">
        <v>16</v>
      </c>
      <c r="B19" s="3" t="s">
        <v>760</v>
      </c>
      <c r="C19" s="3" t="s">
        <v>761</v>
      </c>
      <c r="D19" s="3" t="s">
        <v>762</v>
      </c>
      <c r="E19" s="2"/>
      <c r="F19" s="12" t="s">
        <v>763</v>
      </c>
      <c r="G19" s="2">
        <v>1</v>
      </c>
      <c r="H19" s="2">
        <v>210</v>
      </c>
      <c r="I19" s="2">
        <f t="shared" si="0"/>
        <v>210</v>
      </c>
      <c r="J19" s="2" t="s">
        <v>764</v>
      </c>
      <c r="K19" s="2" t="s">
        <v>764</v>
      </c>
      <c r="L19" s="2" t="s">
        <v>764</v>
      </c>
      <c r="M19" s="2"/>
    </row>
    <row r="20" spans="1:13">
      <c r="A20" s="11">
        <v>17</v>
      </c>
      <c r="B20" s="3" t="s">
        <v>765</v>
      </c>
      <c r="C20" s="3" t="s">
        <v>766</v>
      </c>
      <c r="D20" s="3" t="s">
        <v>767</v>
      </c>
      <c r="E20" s="2" t="s">
        <v>768</v>
      </c>
      <c r="F20" s="12" t="s">
        <v>769</v>
      </c>
      <c r="G20" s="2">
        <v>1</v>
      </c>
      <c r="H20" s="2">
        <v>245</v>
      </c>
      <c r="I20" s="2">
        <f t="shared" si="0"/>
        <v>245</v>
      </c>
      <c r="J20" s="2" t="s">
        <v>764</v>
      </c>
      <c r="K20" s="2" t="s">
        <v>764</v>
      </c>
      <c r="L20" s="2" t="s">
        <v>764</v>
      </c>
      <c r="M20" s="2"/>
    </row>
    <row r="21" spans="1:13">
      <c r="A21" s="11">
        <v>18</v>
      </c>
      <c r="B21" s="3" t="s">
        <v>770</v>
      </c>
      <c r="C21" s="2" t="s">
        <v>771</v>
      </c>
      <c r="D21" s="2" t="s">
        <v>772</v>
      </c>
      <c r="E21" s="2" t="s">
        <v>768</v>
      </c>
      <c r="F21" s="12" t="s">
        <v>773</v>
      </c>
      <c r="G21" s="2">
        <v>1</v>
      </c>
      <c r="H21" s="2">
        <v>305</v>
      </c>
      <c r="I21" s="2">
        <f t="shared" si="0"/>
        <v>305</v>
      </c>
      <c r="J21" s="2" t="s">
        <v>764</v>
      </c>
      <c r="K21" s="2" t="s">
        <v>764</v>
      </c>
      <c r="L21" s="2" t="s">
        <v>764</v>
      </c>
      <c r="M21" s="2"/>
    </row>
    <row r="22" spans="1:13">
      <c r="A22" s="11">
        <v>19</v>
      </c>
      <c r="B22" s="3" t="s">
        <v>774</v>
      </c>
      <c r="C22" s="3" t="s">
        <v>775</v>
      </c>
      <c r="D22" s="3" t="s">
        <v>776</v>
      </c>
      <c r="E22" s="3"/>
      <c r="F22" s="12" t="s">
        <v>777</v>
      </c>
      <c r="G22" s="2">
        <v>1</v>
      </c>
      <c r="H22" s="2">
        <v>395</v>
      </c>
      <c r="I22" s="2">
        <f t="shared" si="0"/>
        <v>395</v>
      </c>
      <c r="J22" s="2" t="s">
        <v>764</v>
      </c>
      <c r="K22" s="2" t="s">
        <v>764</v>
      </c>
      <c r="L22" s="2" t="s">
        <v>764</v>
      </c>
      <c r="M22" s="2"/>
    </row>
    <row r="23" spans="1:13">
      <c r="A23" s="11">
        <v>20</v>
      </c>
      <c r="B23" s="3" t="s">
        <v>778</v>
      </c>
      <c r="C23" s="3" t="s">
        <v>779</v>
      </c>
      <c r="D23" s="3" t="s">
        <v>780</v>
      </c>
      <c r="E23" s="3"/>
      <c r="F23" s="12" t="s">
        <v>781</v>
      </c>
      <c r="G23" s="2">
        <v>1</v>
      </c>
      <c r="H23" s="2">
        <v>280</v>
      </c>
      <c r="I23" s="2">
        <f t="shared" si="0"/>
        <v>280</v>
      </c>
      <c r="J23" s="2" t="s">
        <v>741</v>
      </c>
      <c r="K23" s="2" t="s">
        <v>741</v>
      </c>
      <c r="L23" s="2" t="s">
        <v>741</v>
      </c>
      <c r="M23" s="2"/>
    </row>
    <row r="24" spans="1:13">
      <c r="A24" s="11">
        <v>21</v>
      </c>
      <c r="B24" s="3" t="s">
        <v>782</v>
      </c>
      <c r="C24" s="3" t="s">
        <v>783</v>
      </c>
      <c r="D24" s="3" t="s">
        <v>784</v>
      </c>
      <c r="E24" s="3"/>
      <c r="F24" s="12" t="s">
        <v>785</v>
      </c>
      <c r="G24" s="2">
        <v>1</v>
      </c>
      <c r="H24" s="2">
        <v>140</v>
      </c>
      <c r="I24" s="2">
        <f t="shared" si="0"/>
        <v>140</v>
      </c>
      <c r="J24" s="2" t="s">
        <v>741</v>
      </c>
      <c r="K24" s="2" t="s">
        <v>741</v>
      </c>
      <c r="L24" s="2" t="s">
        <v>741</v>
      </c>
      <c r="M24" s="2"/>
    </row>
    <row r="25" spans="1:13" ht="14" customHeight="1">
      <c r="A25" s="11">
        <v>22</v>
      </c>
      <c r="B25" s="3" t="s">
        <v>786</v>
      </c>
      <c r="C25" s="3" t="s">
        <v>787</v>
      </c>
      <c r="D25" s="3" t="s">
        <v>788</v>
      </c>
      <c r="E25" s="3"/>
      <c r="F25" s="12" t="s">
        <v>789</v>
      </c>
      <c r="G25" s="2">
        <v>1</v>
      </c>
      <c r="H25" s="2">
        <v>280</v>
      </c>
      <c r="I25" s="2">
        <f t="shared" si="0"/>
        <v>280</v>
      </c>
      <c r="J25" s="2" t="s">
        <v>741</v>
      </c>
      <c r="K25" s="2" t="s">
        <v>741</v>
      </c>
      <c r="L25" s="2" t="s">
        <v>741</v>
      </c>
      <c r="M25" s="2"/>
    </row>
    <row r="26" spans="1:13">
      <c r="A26" s="11">
        <v>23</v>
      </c>
      <c r="B26" s="3" t="s">
        <v>790</v>
      </c>
      <c r="C26" s="3" t="s">
        <v>791</v>
      </c>
      <c r="D26" s="3" t="s">
        <v>792</v>
      </c>
      <c r="E26" s="3"/>
      <c r="F26" s="12" t="s">
        <v>793</v>
      </c>
      <c r="G26" s="2">
        <v>1</v>
      </c>
      <c r="H26" s="2">
        <v>560</v>
      </c>
      <c r="I26" s="2">
        <f t="shared" si="0"/>
        <v>560</v>
      </c>
      <c r="J26" s="2" t="s">
        <v>741</v>
      </c>
      <c r="K26" s="2" t="s">
        <v>741</v>
      </c>
      <c r="L26" s="2" t="s">
        <v>741</v>
      </c>
      <c r="M26" s="2"/>
    </row>
    <row r="27" spans="1:13">
      <c r="A27" s="11">
        <v>24</v>
      </c>
      <c r="B27" s="3" t="s">
        <v>794</v>
      </c>
      <c r="C27" s="3" t="s">
        <v>795</v>
      </c>
      <c r="D27" s="3" t="s">
        <v>796</v>
      </c>
      <c r="E27" s="3" t="s">
        <v>797</v>
      </c>
      <c r="F27" s="12" t="s">
        <v>798</v>
      </c>
      <c r="G27" s="2">
        <v>1</v>
      </c>
      <c r="H27" s="2">
        <v>280</v>
      </c>
      <c r="I27" s="2">
        <f t="shared" si="0"/>
        <v>280</v>
      </c>
      <c r="J27" s="2" t="s">
        <v>741</v>
      </c>
      <c r="K27" s="2" t="s">
        <v>741</v>
      </c>
      <c r="L27" s="2" t="s">
        <v>741</v>
      </c>
      <c r="M27" s="2"/>
    </row>
    <row r="28" spans="1:13">
      <c r="A28" s="11">
        <v>25</v>
      </c>
      <c r="B28" s="3" t="s">
        <v>799</v>
      </c>
      <c r="C28" s="3" t="s">
        <v>800</v>
      </c>
      <c r="D28" s="3" t="s">
        <v>801</v>
      </c>
      <c r="E28" s="3" t="s">
        <v>797</v>
      </c>
      <c r="F28" s="12" t="s">
        <v>802</v>
      </c>
      <c r="G28" s="2">
        <v>1</v>
      </c>
      <c r="H28" s="2">
        <v>245</v>
      </c>
      <c r="I28" s="2">
        <f t="shared" si="0"/>
        <v>245</v>
      </c>
      <c r="J28" s="2" t="s">
        <v>741</v>
      </c>
      <c r="K28" s="2" t="s">
        <v>741</v>
      </c>
      <c r="L28" s="2" t="s">
        <v>741</v>
      </c>
      <c r="M28" s="2"/>
    </row>
    <row r="29" spans="1:13" ht="14" customHeight="1">
      <c r="A29" s="11">
        <v>26</v>
      </c>
      <c r="B29" s="13" t="s">
        <v>803</v>
      </c>
      <c r="C29" s="13" t="s">
        <v>804</v>
      </c>
      <c r="D29" s="13" t="s">
        <v>805</v>
      </c>
      <c r="E29" s="2"/>
      <c r="F29" s="2">
        <v>859532933</v>
      </c>
      <c r="G29" s="2">
        <v>1</v>
      </c>
      <c r="H29" s="2">
        <v>340</v>
      </c>
      <c r="I29" s="2">
        <f t="shared" si="0"/>
        <v>340</v>
      </c>
      <c r="J29" s="2" t="s">
        <v>741</v>
      </c>
      <c r="K29" s="2" t="s">
        <v>741</v>
      </c>
      <c r="L29" s="2" t="s">
        <v>741</v>
      </c>
      <c r="M29" s="2"/>
    </row>
    <row r="30" spans="1:13">
      <c r="A30" s="11">
        <v>27</v>
      </c>
      <c r="B30" s="13" t="s">
        <v>806</v>
      </c>
      <c r="C30" s="13" t="s">
        <v>807</v>
      </c>
      <c r="D30" s="13" t="s">
        <v>808</v>
      </c>
      <c r="E30" s="2"/>
      <c r="F30" s="2">
        <v>590930036</v>
      </c>
      <c r="G30" s="2">
        <v>1</v>
      </c>
      <c r="H30" s="2">
        <v>210</v>
      </c>
      <c r="I30" s="2">
        <f t="shared" si="0"/>
        <v>210</v>
      </c>
      <c r="J30" s="2" t="s">
        <v>741</v>
      </c>
      <c r="K30" s="2" t="s">
        <v>741</v>
      </c>
      <c r="L30" s="2" t="s">
        <v>741</v>
      </c>
      <c r="M30" s="2"/>
    </row>
    <row r="31" spans="1:13">
      <c r="A31" s="11">
        <v>28</v>
      </c>
      <c r="B31" s="13" t="s">
        <v>809</v>
      </c>
      <c r="C31" s="13" t="s">
        <v>807</v>
      </c>
      <c r="D31" s="13" t="s">
        <v>808</v>
      </c>
      <c r="E31" s="2"/>
      <c r="F31" s="2">
        <v>439051541</v>
      </c>
      <c r="G31" s="2">
        <v>1</v>
      </c>
      <c r="H31" s="2">
        <v>210</v>
      </c>
      <c r="I31" s="2">
        <f t="shared" si="0"/>
        <v>210</v>
      </c>
      <c r="J31" s="2" t="s">
        <v>741</v>
      </c>
      <c r="K31" s="2" t="s">
        <v>741</v>
      </c>
      <c r="L31" s="2" t="s">
        <v>741</v>
      </c>
      <c r="M31" s="2"/>
    </row>
    <row r="32" spans="1:13">
      <c r="A32" s="11">
        <v>29</v>
      </c>
      <c r="B32" s="13" t="s">
        <v>810</v>
      </c>
      <c r="C32" s="13" t="s">
        <v>807</v>
      </c>
      <c r="D32" s="13" t="s">
        <v>808</v>
      </c>
      <c r="E32" s="2"/>
      <c r="F32" s="2">
        <v>439321719</v>
      </c>
      <c r="G32" s="2">
        <v>1</v>
      </c>
      <c r="H32" s="2">
        <v>210</v>
      </c>
      <c r="I32" s="2">
        <f t="shared" si="0"/>
        <v>210</v>
      </c>
      <c r="J32" s="2" t="s">
        <v>741</v>
      </c>
      <c r="K32" s="2" t="s">
        <v>741</v>
      </c>
      <c r="L32" s="2" t="s">
        <v>741</v>
      </c>
      <c r="M32" s="2"/>
    </row>
    <row r="33" spans="1:13">
      <c r="A33" s="11">
        <v>30</v>
      </c>
      <c r="B33" s="14" t="s">
        <v>436</v>
      </c>
      <c r="C33" s="15" t="s">
        <v>437</v>
      </c>
      <c r="D33" s="15" t="s">
        <v>811</v>
      </c>
      <c r="E33" s="2" t="s">
        <v>812</v>
      </c>
      <c r="F33" s="15" t="s">
        <v>438</v>
      </c>
      <c r="G33" s="2">
        <v>1</v>
      </c>
      <c r="H33" s="11">
        <v>140</v>
      </c>
      <c r="I33" s="2">
        <f t="shared" si="0"/>
        <v>140</v>
      </c>
      <c r="J33" s="11" t="s">
        <v>742</v>
      </c>
      <c r="K33" s="2" t="s">
        <v>741</v>
      </c>
      <c r="L33" s="2" t="s">
        <v>741</v>
      </c>
      <c r="M33" s="2"/>
    </row>
    <row r="34" spans="1:13">
      <c r="A34" s="11">
        <v>31</v>
      </c>
      <c r="B34" s="14" t="s">
        <v>439</v>
      </c>
      <c r="C34" s="15" t="s">
        <v>440</v>
      </c>
      <c r="D34" s="15" t="s">
        <v>441</v>
      </c>
      <c r="E34" s="2" t="s">
        <v>812</v>
      </c>
      <c r="F34" s="15" t="s">
        <v>442</v>
      </c>
      <c r="G34" s="2">
        <v>1</v>
      </c>
      <c r="H34" s="11">
        <v>140</v>
      </c>
      <c r="I34" s="2">
        <f t="shared" si="0"/>
        <v>140</v>
      </c>
      <c r="J34" s="11" t="s">
        <v>742</v>
      </c>
      <c r="K34" s="2" t="s">
        <v>741</v>
      </c>
      <c r="L34" s="2" t="s">
        <v>741</v>
      </c>
      <c r="M34" s="2"/>
    </row>
    <row r="35" spans="1:13">
      <c r="A35" s="11">
        <v>32</v>
      </c>
      <c r="B35" s="14" t="s">
        <v>443</v>
      </c>
      <c r="C35" s="15" t="s">
        <v>444</v>
      </c>
      <c r="D35" s="15" t="s">
        <v>441</v>
      </c>
      <c r="E35" s="2" t="s">
        <v>812</v>
      </c>
      <c r="F35" s="15" t="s">
        <v>445</v>
      </c>
      <c r="G35" s="2">
        <v>1</v>
      </c>
      <c r="H35" s="11">
        <v>140</v>
      </c>
      <c r="I35" s="2">
        <f t="shared" si="0"/>
        <v>140</v>
      </c>
      <c r="J35" s="11" t="s">
        <v>742</v>
      </c>
      <c r="K35" s="2" t="s">
        <v>741</v>
      </c>
      <c r="L35" s="2" t="s">
        <v>741</v>
      </c>
      <c r="M35" s="2"/>
    </row>
    <row r="36" spans="1:13">
      <c r="A36" s="11">
        <v>33</v>
      </c>
      <c r="B36" s="14" t="s">
        <v>446</v>
      </c>
      <c r="C36" s="15" t="s">
        <v>447</v>
      </c>
      <c r="D36" s="15" t="s">
        <v>441</v>
      </c>
      <c r="E36" s="2" t="s">
        <v>812</v>
      </c>
      <c r="F36" s="15" t="s">
        <v>448</v>
      </c>
      <c r="G36" s="2">
        <v>1</v>
      </c>
      <c r="H36" s="11">
        <v>140</v>
      </c>
      <c r="I36" s="2">
        <f t="shared" si="0"/>
        <v>140</v>
      </c>
      <c r="J36" s="11" t="s">
        <v>742</v>
      </c>
      <c r="K36" s="2" t="s">
        <v>741</v>
      </c>
      <c r="L36" s="2" t="s">
        <v>741</v>
      </c>
      <c r="M36" s="2"/>
    </row>
    <row r="37" spans="1:13">
      <c r="A37" s="11">
        <v>34</v>
      </c>
      <c r="B37" s="14" t="s">
        <v>449</v>
      </c>
      <c r="C37" s="15" t="s">
        <v>450</v>
      </c>
      <c r="D37" s="15" t="s">
        <v>441</v>
      </c>
      <c r="E37" s="2" t="s">
        <v>812</v>
      </c>
      <c r="F37" s="15" t="s">
        <v>451</v>
      </c>
      <c r="G37" s="2">
        <v>1</v>
      </c>
      <c r="H37" s="11">
        <v>140</v>
      </c>
      <c r="I37" s="2">
        <f t="shared" si="0"/>
        <v>140</v>
      </c>
      <c r="J37" s="11" t="s">
        <v>742</v>
      </c>
      <c r="K37" s="2" t="s">
        <v>741</v>
      </c>
      <c r="L37" s="2" t="s">
        <v>741</v>
      </c>
      <c r="M37" s="2"/>
    </row>
    <row r="38" spans="1:13">
      <c r="A38" s="11">
        <v>35</v>
      </c>
      <c r="B38" s="14" t="s">
        <v>452</v>
      </c>
      <c r="C38" s="15" t="s">
        <v>444</v>
      </c>
      <c r="D38" s="15" t="s">
        <v>441</v>
      </c>
      <c r="E38" s="2" t="s">
        <v>812</v>
      </c>
      <c r="F38" s="15" t="s">
        <v>453</v>
      </c>
      <c r="G38" s="2">
        <v>1</v>
      </c>
      <c r="H38" s="11">
        <v>140</v>
      </c>
      <c r="I38" s="2">
        <f t="shared" si="0"/>
        <v>140</v>
      </c>
      <c r="J38" s="11" t="s">
        <v>742</v>
      </c>
      <c r="K38" s="2" t="s">
        <v>741</v>
      </c>
      <c r="L38" s="2" t="s">
        <v>741</v>
      </c>
      <c r="M38" s="2"/>
    </row>
    <row r="39" spans="1:13">
      <c r="A39" s="11">
        <v>36</v>
      </c>
      <c r="B39" s="14" t="s">
        <v>454</v>
      </c>
      <c r="C39" s="15" t="s">
        <v>455</v>
      </c>
      <c r="D39" s="15" t="s">
        <v>441</v>
      </c>
      <c r="E39" s="2" t="s">
        <v>812</v>
      </c>
      <c r="F39" s="15" t="s">
        <v>456</v>
      </c>
      <c r="G39" s="2">
        <v>1</v>
      </c>
      <c r="H39" s="11">
        <v>140</v>
      </c>
      <c r="I39" s="2">
        <f t="shared" si="0"/>
        <v>140</v>
      </c>
      <c r="J39" s="11" t="s">
        <v>742</v>
      </c>
      <c r="K39" s="2" t="s">
        <v>741</v>
      </c>
      <c r="L39" s="2" t="s">
        <v>741</v>
      </c>
      <c r="M39" s="2"/>
    </row>
    <row r="40" spans="1:13">
      <c r="A40" s="11">
        <v>37</v>
      </c>
      <c r="B40" s="14" t="s">
        <v>457</v>
      </c>
      <c r="C40" s="15" t="s">
        <v>437</v>
      </c>
      <c r="D40" s="15" t="s">
        <v>441</v>
      </c>
      <c r="E40" s="2" t="s">
        <v>812</v>
      </c>
      <c r="F40" s="15" t="s">
        <v>458</v>
      </c>
      <c r="G40" s="2">
        <v>1</v>
      </c>
      <c r="H40" s="11">
        <v>140</v>
      </c>
      <c r="I40" s="2">
        <f t="shared" si="0"/>
        <v>140</v>
      </c>
      <c r="J40" s="11" t="s">
        <v>742</v>
      </c>
      <c r="K40" s="2" t="s">
        <v>741</v>
      </c>
      <c r="L40" s="2" t="s">
        <v>741</v>
      </c>
      <c r="M40" s="2"/>
    </row>
    <row r="41" spans="1:13">
      <c r="A41" s="11">
        <v>38</v>
      </c>
      <c r="B41" s="14" t="s">
        <v>459</v>
      </c>
      <c r="C41" s="15" t="s">
        <v>460</v>
      </c>
      <c r="D41" s="15" t="s">
        <v>441</v>
      </c>
      <c r="E41" s="2" t="s">
        <v>812</v>
      </c>
      <c r="F41" s="15" t="s">
        <v>461</v>
      </c>
      <c r="G41" s="2">
        <v>1</v>
      </c>
      <c r="H41" s="11">
        <v>140</v>
      </c>
      <c r="I41" s="2">
        <f t="shared" si="0"/>
        <v>140</v>
      </c>
      <c r="J41" s="11" t="s">
        <v>742</v>
      </c>
      <c r="K41" s="2" t="s">
        <v>741</v>
      </c>
      <c r="L41" s="2" t="s">
        <v>741</v>
      </c>
      <c r="M41" s="2"/>
    </row>
    <row r="42" spans="1:13">
      <c r="A42" s="11">
        <v>39</v>
      </c>
      <c r="B42" s="14" t="s">
        <v>462</v>
      </c>
      <c r="C42" s="15" t="s">
        <v>463</v>
      </c>
      <c r="D42" s="15" t="s">
        <v>441</v>
      </c>
      <c r="E42" s="2" t="s">
        <v>812</v>
      </c>
      <c r="F42" s="15" t="s">
        <v>464</v>
      </c>
      <c r="G42" s="2">
        <v>1</v>
      </c>
      <c r="H42" s="11">
        <v>140</v>
      </c>
      <c r="I42" s="2">
        <f t="shared" si="0"/>
        <v>140</v>
      </c>
      <c r="J42" s="11" t="s">
        <v>742</v>
      </c>
      <c r="K42" s="2" t="s">
        <v>741</v>
      </c>
      <c r="L42" s="2" t="s">
        <v>741</v>
      </c>
      <c r="M42" s="2"/>
    </row>
    <row r="43" spans="1:13">
      <c r="A43" s="11">
        <v>40</v>
      </c>
      <c r="B43" s="14" t="s">
        <v>465</v>
      </c>
      <c r="C43" s="15" t="s">
        <v>463</v>
      </c>
      <c r="D43" s="15" t="s">
        <v>441</v>
      </c>
      <c r="E43" s="2" t="s">
        <v>812</v>
      </c>
      <c r="F43" s="15" t="s">
        <v>466</v>
      </c>
      <c r="G43" s="2">
        <v>1</v>
      </c>
      <c r="H43" s="11">
        <v>140</v>
      </c>
      <c r="I43" s="2">
        <f t="shared" si="0"/>
        <v>140</v>
      </c>
      <c r="J43" s="11" t="s">
        <v>742</v>
      </c>
      <c r="K43" s="2" t="s">
        <v>741</v>
      </c>
      <c r="L43" s="2" t="s">
        <v>741</v>
      </c>
      <c r="M43" s="2"/>
    </row>
    <row r="44" spans="1:13">
      <c r="A44" s="11">
        <v>41</v>
      </c>
      <c r="B44" s="14" t="s">
        <v>467</v>
      </c>
      <c r="C44" s="15" t="s">
        <v>460</v>
      </c>
      <c r="D44" s="15" t="s">
        <v>441</v>
      </c>
      <c r="E44" s="2" t="s">
        <v>812</v>
      </c>
      <c r="F44" s="15" t="s">
        <v>468</v>
      </c>
      <c r="G44" s="2">
        <v>1</v>
      </c>
      <c r="H44" s="11">
        <v>140</v>
      </c>
      <c r="I44" s="2">
        <f t="shared" si="0"/>
        <v>140</v>
      </c>
      <c r="J44" s="11" t="s">
        <v>742</v>
      </c>
      <c r="K44" s="2" t="s">
        <v>741</v>
      </c>
      <c r="L44" s="2" t="s">
        <v>741</v>
      </c>
      <c r="M44" s="2"/>
    </row>
    <row r="45" spans="1:13">
      <c r="A45" s="11">
        <v>42</v>
      </c>
      <c r="B45" s="14" t="s">
        <v>469</v>
      </c>
      <c r="C45" s="15" t="s">
        <v>463</v>
      </c>
      <c r="D45" s="15" t="s">
        <v>441</v>
      </c>
      <c r="E45" s="2" t="s">
        <v>812</v>
      </c>
      <c r="F45" s="15" t="s">
        <v>470</v>
      </c>
      <c r="G45" s="2">
        <v>1</v>
      </c>
      <c r="H45" s="11">
        <v>140</v>
      </c>
      <c r="I45" s="2">
        <f t="shared" si="0"/>
        <v>140</v>
      </c>
      <c r="J45" s="11" t="s">
        <v>742</v>
      </c>
      <c r="K45" s="2" t="s">
        <v>741</v>
      </c>
      <c r="L45" s="2" t="s">
        <v>741</v>
      </c>
      <c r="M45" s="2"/>
    </row>
    <row r="46" spans="1:13">
      <c r="A46" s="11">
        <v>43</v>
      </c>
      <c r="B46" s="14" t="s">
        <v>471</v>
      </c>
      <c r="C46" s="15" t="s">
        <v>463</v>
      </c>
      <c r="D46" s="15" t="s">
        <v>441</v>
      </c>
      <c r="E46" s="2" t="s">
        <v>812</v>
      </c>
      <c r="F46" s="15" t="s">
        <v>472</v>
      </c>
      <c r="G46" s="2">
        <v>1</v>
      </c>
      <c r="H46" s="11">
        <v>140</v>
      </c>
      <c r="I46" s="2">
        <f t="shared" si="0"/>
        <v>140</v>
      </c>
      <c r="J46" s="11" t="s">
        <v>742</v>
      </c>
      <c r="K46" s="2" t="s">
        <v>741</v>
      </c>
      <c r="L46" s="2" t="s">
        <v>741</v>
      </c>
      <c r="M46" s="2"/>
    </row>
    <row r="47" spans="1:13">
      <c r="A47" s="11">
        <v>44</v>
      </c>
      <c r="B47" s="14" t="s">
        <v>473</v>
      </c>
      <c r="C47" s="15" t="s">
        <v>437</v>
      </c>
      <c r="D47" s="15" t="s">
        <v>441</v>
      </c>
      <c r="E47" s="2" t="s">
        <v>812</v>
      </c>
      <c r="F47" s="15" t="s">
        <v>474</v>
      </c>
      <c r="G47" s="2">
        <v>1</v>
      </c>
      <c r="H47" s="11">
        <v>140</v>
      </c>
      <c r="I47" s="2">
        <f t="shared" si="0"/>
        <v>140</v>
      </c>
      <c r="J47" s="11" t="s">
        <v>742</v>
      </c>
      <c r="K47" s="2" t="s">
        <v>741</v>
      </c>
      <c r="L47" s="2" t="s">
        <v>741</v>
      </c>
      <c r="M47" s="2"/>
    </row>
    <row r="48" spans="1:13">
      <c r="A48" s="11">
        <v>45</v>
      </c>
      <c r="B48" s="14" t="s">
        <v>475</v>
      </c>
      <c r="C48" s="15" t="s">
        <v>476</v>
      </c>
      <c r="D48" s="15" t="s">
        <v>441</v>
      </c>
      <c r="E48" s="2" t="s">
        <v>812</v>
      </c>
      <c r="F48" s="15" t="s">
        <v>477</v>
      </c>
      <c r="G48" s="2">
        <v>1</v>
      </c>
      <c r="H48" s="11">
        <v>140</v>
      </c>
      <c r="I48" s="2">
        <f t="shared" si="0"/>
        <v>140</v>
      </c>
      <c r="J48" s="11" t="s">
        <v>742</v>
      </c>
      <c r="K48" s="2" t="s">
        <v>741</v>
      </c>
      <c r="L48" s="2" t="s">
        <v>741</v>
      </c>
      <c r="M48" s="2"/>
    </row>
    <row r="49" spans="1:13">
      <c r="A49" s="11">
        <v>46</v>
      </c>
      <c r="B49" s="14" t="s">
        <v>478</v>
      </c>
      <c r="C49" s="15" t="s">
        <v>476</v>
      </c>
      <c r="D49" s="15" t="s">
        <v>441</v>
      </c>
      <c r="E49" s="2" t="s">
        <v>812</v>
      </c>
      <c r="F49" s="15" t="s">
        <v>479</v>
      </c>
      <c r="G49" s="2">
        <v>1</v>
      </c>
      <c r="H49" s="11">
        <v>140</v>
      </c>
      <c r="I49" s="2">
        <f t="shared" si="0"/>
        <v>140</v>
      </c>
      <c r="J49" s="11" t="s">
        <v>742</v>
      </c>
      <c r="K49" s="2" t="s">
        <v>741</v>
      </c>
      <c r="L49" s="2" t="s">
        <v>741</v>
      </c>
      <c r="M49" s="2"/>
    </row>
    <row r="50" spans="1:13">
      <c r="A50" s="11">
        <v>47</v>
      </c>
      <c r="B50" s="14" t="s">
        <v>480</v>
      </c>
      <c r="C50" s="15" t="s">
        <v>460</v>
      </c>
      <c r="D50" s="15" t="s">
        <v>441</v>
      </c>
      <c r="E50" s="2" t="s">
        <v>812</v>
      </c>
      <c r="F50" s="15" t="s">
        <v>481</v>
      </c>
      <c r="G50" s="2">
        <v>1</v>
      </c>
      <c r="H50" s="11">
        <v>140</v>
      </c>
      <c r="I50" s="2">
        <f t="shared" si="0"/>
        <v>140</v>
      </c>
      <c r="J50" s="11" t="s">
        <v>742</v>
      </c>
      <c r="K50" s="2" t="s">
        <v>741</v>
      </c>
      <c r="L50" s="2" t="s">
        <v>741</v>
      </c>
      <c r="M50" s="2"/>
    </row>
    <row r="51" spans="1:13">
      <c r="A51" s="11">
        <v>48</v>
      </c>
      <c r="B51" s="14" t="s">
        <v>482</v>
      </c>
      <c r="C51" s="15" t="s">
        <v>460</v>
      </c>
      <c r="D51" s="15" t="s">
        <v>441</v>
      </c>
      <c r="E51" s="2" t="s">
        <v>812</v>
      </c>
      <c r="F51" s="15" t="s">
        <v>483</v>
      </c>
      <c r="G51" s="2">
        <v>1</v>
      </c>
      <c r="H51" s="11">
        <v>140</v>
      </c>
      <c r="I51" s="2">
        <f t="shared" si="0"/>
        <v>140</v>
      </c>
      <c r="J51" s="11" t="s">
        <v>742</v>
      </c>
      <c r="K51" s="2" t="s">
        <v>741</v>
      </c>
      <c r="L51" s="2" t="s">
        <v>741</v>
      </c>
      <c r="M51" s="2"/>
    </row>
    <row r="52" spans="1:13">
      <c r="A52" s="11">
        <v>49</v>
      </c>
      <c r="B52" s="14" t="s">
        <v>484</v>
      </c>
      <c r="C52" s="15" t="s">
        <v>463</v>
      </c>
      <c r="D52" s="15" t="s">
        <v>441</v>
      </c>
      <c r="E52" s="2" t="s">
        <v>812</v>
      </c>
      <c r="F52" s="15" t="s">
        <v>485</v>
      </c>
      <c r="G52" s="2">
        <v>1</v>
      </c>
      <c r="H52" s="11">
        <v>140</v>
      </c>
      <c r="I52" s="2">
        <f t="shared" si="0"/>
        <v>140</v>
      </c>
      <c r="J52" s="11" t="s">
        <v>742</v>
      </c>
      <c r="K52" s="2" t="s">
        <v>741</v>
      </c>
      <c r="L52" s="2" t="s">
        <v>741</v>
      </c>
      <c r="M52" s="2"/>
    </row>
    <row r="53" spans="1:13">
      <c r="A53" s="11">
        <v>50</v>
      </c>
      <c r="B53" s="14" t="s">
        <v>486</v>
      </c>
      <c r="C53" s="15" t="s">
        <v>463</v>
      </c>
      <c r="D53" s="15" t="s">
        <v>441</v>
      </c>
      <c r="E53" s="2" t="s">
        <v>812</v>
      </c>
      <c r="F53" s="15" t="s">
        <v>487</v>
      </c>
      <c r="G53" s="2">
        <v>1</v>
      </c>
      <c r="H53" s="11">
        <v>140</v>
      </c>
      <c r="I53" s="2">
        <f t="shared" si="0"/>
        <v>140</v>
      </c>
      <c r="J53" s="11" t="s">
        <v>742</v>
      </c>
      <c r="K53" s="2" t="s">
        <v>741</v>
      </c>
      <c r="L53" s="2" t="s">
        <v>741</v>
      </c>
      <c r="M53" s="2"/>
    </row>
    <row r="54" spans="1:13">
      <c r="A54" s="11">
        <v>51</v>
      </c>
      <c r="B54" s="14" t="s">
        <v>488</v>
      </c>
      <c r="C54" s="15" t="s">
        <v>489</v>
      </c>
      <c r="D54" s="15" t="s">
        <v>441</v>
      </c>
      <c r="E54" s="2" t="s">
        <v>812</v>
      </c>
      <c r="F54" s="15" t="s">
        <v>490</v>
      </c>
      <c r="G54" s="2">
        <v>1</v>
      </c>
      <c r="H54" s="11">
        <v>140</v>
      </c>
      <c r="I54" s="2">
        <f t="shared" si="0"/>
        <v>140</v>
      </c>
      <c r="J54" s="11" t="s">
        <v>742</v>
      </c>
      <c r="K54" s="2" t="s">
        <v>741</v>
      </c>
      <c r="L54" s="2" t="s">
        <v>741</v>
      </c>
      <c r="M54" s="2"/>
    </row>
    <row r="55" spans="1:13">
      <c r="A55" s="11">
        <v>52</v>
      </c>
      <c r="B55" s="14" t="s">
        <v>491</v>
      </c>
      <c r="C55" s="15" t="s">
        <v>492</v>
      </c>
      <c r="D55" s="15" t="s">
        <v>441</v>
      </c>
      <c r="E55" s="2" t="s">
        <v>812</v>
      </c>
      <c r="F55" s="15" t="s">
        <v>493</v>
      </c>
      <c r="G55" s="2">
        <v>1</v>
      </c>
      <c r="H55" s="11">
        <v>140</v>
      </c>
      <c r="I55" s="2">
        <f t="shared" si="0"/>
        <v>140</v>
      </c>
      <c r="J55" s="11" t="s">
        <v>742</v>
      </c>
      <c r="K55" s="2" t="s">
        <v>741</v>
      </c>
      <c r="L55" s="2" t="s">
        <v>741</v>
      </c>
      <c r="M55" s="2"/>
    </row>
    <row r="56" spans="1:13">
      <c r="A56" s="11">
        <v>53</v>
      </c>
      <c r="B56" s="14" t="s">
        <v>494</v>
      </c>
      <c r="C56" s="15" t="s">
        <v>495</v>
      </c>
      <c r="D56" s="15" t="s">
        <v>441</v>
      </c>
      <c r="E56" s="2" t="s">
        <v>812</v>
      </c>
      <c r="F56" s="15" t="s">
        <v>496</v>
      </c>
      <c r="G56" s="2">
        <v>1</v>
      </c>
      <c r="H56" s="11">
        <v>140</v>
      </c>
      <c r="I56" s="2">
        <f t="shared" si="0"/>
        <v>140</v>
      </c>
      <c r="J56" s="11" t="s">
        <v>742</v>
      </c>
      <c r="K56" s="2" t="s">
        <v>741</v>
      </c>
      <c r="L56" s="2" t="s">
        <v>741</v>
      </c>
      <c r="M56" s="2"/>
    </row>
    <row r="57" spans="1:13">
      <c r="A57" s="11">
        <v>54</v>
      </c>
      <c r="B57" s="14" t="s">
        <v>497</v>
      </c>
      <c r="C57" s="15" t="s">
        <v>444</v>
      </c>
      <c r="D57" s="15" t="s">
        <v>441</v>
      </c>
      <c r="E57" s="2" t="s">
        <v>812</v>
      </c>
      <c r="F57" s="15" t="s">
        <v>498</v>
      </c>
      <c r="G57" s="2">
        <v>1</v>
      </c>
      <c r="H57" s="11">
        <v>140</v>
      </c>
      <c r="I57" s="2">
        <f t="shared" si="0"/>
        <v>140</v>
      </c>
      <c r="J57" s="11" t="s">
        <v>742</v>
      </c>
      <c r="K57" s="2" t="s">
        <v>741</v>
      </c>
      <c r="L57" s="2" t="s">
        <v>741</v>
      </c>
      <c r="M57" s="2"/>
    </row>
    <row r="58" spans="1:13">
      <c r="A58" s="11">
        <v>55</v>
      </c>
      <c r="B58" s="14" t="s">
        <v>499</v>
      </c>
      <c r="C58" s="15" t="s">
        <v>500</v>
      </c>
      <c r="D58" s="15" t="s">
        <v>441</v>
      </c>
      <c r="E58" s="2" t="s">
        <v>812</v>
      </c>
      <c r="F58" s="15" t="s">
        <v>501</v>
      </c>
      <c r="G58" s="2">
        <v>1</v>
      </c>
      <c r="H58" s="11">
        <v>140</v>
      </c>
      <c r="I58" s="2">
        <f t="shared" si="0"/>
        <v>140</v>
      </c>
      <c r="J58" s="11" t="s">
        <v>742</v>
      </c>
      <c r="K58" s="2" t="s">
        <v>741</v>
      </c>
      <c r="L58" s="2" t="s">
        <v>741</v>
      </c>
      <c r="M58" s="2"/>
    </row>
    <row r="59" spans="1:13">
      <c r="A59" s="11">
        <v>56</v>
      </c>
      <c r="B59" s="14" t="s">
        <v>502</v>
      </c>
      <c r="C59" s="15" t="s">
        <v>503</v>
      </c>
      <c r="D59" s="15" t="s">
        <v>441</v>
      </c>
      <c r="E59" s="2" t="s">
        <v>812</v>
      </c>
      <c r="F59" s="15" t="s">
        <v>504</v>
      </c>
      <c r="G59" s="2">
        <v>1</v>
      </c>
      <c r="H59" s="11">
        <v>140</v>
      </c>
      <c r="I59" s="2">
        <f t="shared" si="0"/>
        <v>140</v>
      </c>
      <c r="J59" s="11" t="s">
        <v>742</v>
      </c>
      <c r="K59" s="2" t="s">
        <v>741</v>
      </c>
      <c r="L59" s="2" t="s">
        <v>741</v>
      </c>
      <c r="M59" s="2"/>
    </row>
    <row r="60" spans="1:13">
      <c r="A60" s="11">
        <v>57</v>
      </c>
      <c r="B60" s="14" t="s">
        <v>505</v>
      </c>
      <c r="C60" s="15" t="s">
        <v>447</v>
      </c>
      <c r="D60" s="15" t="s">
        <v>441</v>
      </c>
      <c r="E60" s="2" t="s">
        <v>812</v>
      </c>
      <c r="F60" s="15" t="s">
        <v>506</v>
      </c>
      <c r="G60" s="2">
        <v>1</v>
      </c>
      <c r="H60" s="11">
        <v>140</v>
      </c>
      <c r="I60" s="2">
        <f t="shared" si="0"/>
        <v>140</v>
      </c>
      <c r="J60" s="11" t="s">
        <v>742</v>
      </c>
      <c r="K60" s="2" t="s">
        <v>741</v>
      </c>
      <c r="L60" s="2" t="s">
        <v>741</v>
      </c>
      <c r="M60" s="2"/>
    </row>
    <row r="61" spans="1:13">
      <c r="A61" s="11">
        <v>58</v>
      </c>
      <c r="B61" s="14" t="s">
        <v>507</v>
      </c>
      <c r="C61" s="15" t="s">
        <v>508</v>
      </c>
      <c r="D61" s="15" t="s">
        <v>441</v>
      </c>
      <c r="E61" s="2" t="s">
        <v>812</v>
      </c>
      <c r="F61" s="15" t="s">
        <v>509</v>
      </c>
      <c r="G61" s="2">
        <v>1</v>
      </c>
      <c r="H61" s="11">
        <v>140</v>
      </c>
      <c r="I61" s="2">
        <f t="shared" si="0"/>
        <v>140</v>
      </c>
      <c r="J61" s="11" t="s">
        <v>742</v>
      </c>
      <c r="K61" s="2" t="s">
        <v>741</v>
      </c>
      <c r="L61" s="2" t="s">
        <v>741</v>
      </c>
      <c r="M61" s="2"/>
    </row>
    <row r="62" spans="1:13">
      <c r="A62" s="11">
        <v>59</v>
      </c>
      <c r="B62" s="14" t="s">
        <v>510</v>
      </c>
      <c r="C62" s="15" t="s">
        <v>444</v>
      </c>
      <c r="D62" s="15" t="s">
        <v>441</v>
      </c>
      <c r="E62" s="2" t="s">
        <v>812</v>
      </c>
      <c r="F62" s="15" t="s">
        <v>511</v>
      </c>
      <c r="G62" s="2">
        <v>1</v>
      </c>
      <c r="H62" s="11">
        <v>140</v>
      </c>
      <c r="I62" s="2">
        <f t="shared" si="0"/>
        <v>140</v>
      </c>
      <c r="J62" s="11" t="s">
        <v>742</v>
      </c>
      <c r="K62" s="2" t="s">
        <v>741</v>
      </c>
      <c r="L62" s="2" t="s">
        <v>741</v>
      </c>
      <c r="M62" s="2"/>
    </row>
    <row r="63" spans="1:13">
      <c r="A63" s="11">
        <v>60</v>
      </c>
      <c r="B63" s="14" t="s">
        <v>512</v>
      </c>
      <c r="C63" s="15" t="s">
        <v>437</v>
      </c>
      <c r="D63" s="15" t="s">
        <v>441</v>
      </c>
      <c r="E63" s="2" t="s">
        <v>812</v>
      </c>
      <c r="F63" s="15" t="s">
        <v>513</v>
      </c>
      <c r="G63" s="2">
        <v>1</v>
      </c>
      <c r="H63" s="11">
        <v>140</v>
      </c>
      <c r="I63" s="2">
        <f t="shared" si="0"/>
        <v>140</v>
      </c>
      <c r="J63" s="11" t="s">
        <v>742</v>
      </c>
      <c r="K63" s="2" t="s">
        <v>741</v>
      </c>
      <c r="L63" s="2" t="s">
        <v>741</v>
      </c>
      <c r="M63" s="2"/>
    </row>
    <row r="64" spans="1:13">
      <c r="A64" s="11">
        <v>61</v>
      </c>
      <c r="B64" s="14" t="s">
        <v>514</v>
      </c>
      <c r="C64" s="15" t="s">
        <v>444</v>
      </c>
      <c r="D64" s="15" t="s">
        <v>441</v>
      </c>
      <c r="E64" s="2" t="s">
        <v>812</v>
      </c>
      <c r="F64" s="15" t="s">
        <v>515</v>
      </c>
      <c r="G64" s="2">
        <v>1</v>
      </c>
      <c r="H64" s="11">
        <v>140</v>
      </c>
      <c r="I64" s="2">
        <f t="shared" si="0"/>
        <v>140</v>
      </c>
      <c r="J64" s="11" t="s">
        <v>742</v>
      </c>
      <c r="K64" s="2" t="s">
        <v>741</v>
      </c>
      <c r="L64" s="2" t="s">
        <v>741</v>
      </c>
      <c r="M64" s="2"/>
    </row>
    <row r="65" spans="1:13">
      <c r="A65" s="11">
        <v>62</v>
      </c>
      <c r="B65" s="14" t="s">
        <v>516</v>
      </c>
      <c r="C65" s="15" t="s">
        <v>444</v>
      </c>
      <c r="D65" s="15" t="s">
        <v>441</v>
      </c>
      <c r="E65" s="2" t="s">
        <v>812</v>
      </c>
      <c r="F65" s="15" t="s">
        <v>517</v>
      </c>
      <c r="G65" s="2">
        <v>1</v>
      </c>
      <c r="H65" s="11">
        <v>140</v>
      </c>
      <c r="I65" s="2">
        <f t="shared" si="0"/>
        <v>140</v>
      </c>
      <c r="J65" s="11" t="s">
        <v>742</v>
      </c>
      <c r="K65" s="2" t="s">
        <v>741</v>
      </c>
      <c r="L65" s="2" t="s">
        <v>741</v>
      </c>
      <c r="M65" s="2"/>
    </row>
    <row r="66" spans="1:13">
      <c r="A66" s="11">
        <v>63</v>
      </c>
      <c r="B66" s="14" t="s">
        <v>518</v>
      </c>
      <c r="C66" s="15" t="s">
        <v>444</v>
      </c>
      <c r="D66" s="15" t="s">
        <v>441</v>
      </c>
      <c r="E66" s="2" t="s">
        <v>812</v>
      </c>
      <c r="F66" s="15" t="s">
        <v>519</v>
      </c>
      <c r="G66" s="2">
        <v>1</v>
      </c>
      <c r="H66" s="11">
        <v>140</v>
      </c>
      <c r="I66" s="2">
        <f t="shared" si="0"/>
        <v>140</v>
      </c>
      <c r="J66" s="11" t="s">
        <v>742</v>
      </c>
      <c r="K66" s="2" t="s">
        <v>741</v>
      </c>
      <c r="L66" s="2" t="s">
        <v>741</v>
      </c>
      <c r="M66" s="2"/>
    </row>
    <row r="67" spans="1:13">
      <c r="A67" s="11">
        <v>64</v>
      </c>
      <c r="B67" s="14" t="s">
        <v>520</v>
      </c>
      <c r="C67" s="15" t="s">
        <v>444</v>
      </c>
      <c r="D67" s="15" t="s">
        <v>441</v>
      </c>
      <c r="E67" s="2" t="s">
        <v>812</v>
      </c>
      <c r="F67" s="15" t="s">
        <v>521</v>
      </c>
      <c r="G67" s="2">
        <v>1</v>
      </c>
      <c r="H67" s="11">
        <v>140</v>
      </c>
      <c r="I67" s="2">
        <f t="shared" si="0"/>
        <v>140</v>
      </c>
      <c r="J67" s="11" t="s">
        <v>742</v>
      </c>
      <c r="K67" s="2" t="s">
        <v>741</v>
      </c>
      <c r="L67" s="2" t="s">
        <v>741</v>
      </c>
      <c r="M67" s="2"/>
    </row>
    <row r="68" spans="1:13">
      <c r="A68" s="11">
        <v>65</v>
      </c>
      <c r="B68" s="14" t="s">
        <v>522</v>
      </c>
      <c r="C68" s="15" t="s">
        <v>523</v>
      </c>
      <c r="D68" s="15" t="s">
        <v>441</v>
      </c>
      <c r="E68" s="2" t="s">
        <v>812</v>
      </c>
      <c r="F68" s="15" t="s">
        <v>524</v>
      </c>
      <c r="G68" s="2">
        <v>1</v>
      </c>
      <c r="H68" s="11">
        <v>140</v>
      </c>
      <c r="I68" s="2">
        <f t="shared" si="0"/>
        <v>140</v>
      </c>
      <c r="J68" s="11" t="s">
        <v>742</v>
      </c>
      <c r="K68" s="2" t="s">
        <v>741</v>
      </c>
      <c r="L68" s="2" t="s">
        <v>741</v>
      </c>
      <c r="M68" s="2"/>
    </row>
    <row r="69" spans="1:13">
      <c r="A69" s="11">
        <v>66</v>
      </c>
      <c r="B69" s="14" t="s">
        <v>525</v>
      </c>
      <c r="C69" s="15" t="s">
        <v>444</v>
      </c>
      <c r="D69" s="15" t="s">
        <v>441</v>
      </c>
      <c r="E69" s="2" t="s">
        <v>812</v>
      </c>
      <c r="F69" s="15" t="s">
        <v>526</v>
      </c>
      <c r="G69" s="2">
        <v>1</v>
      </c>
      <c r="H69" s="11">
        <v>140</v>
      </c>
      <c r="I69" s="2">
        <f t="shared" si="0"/>
        <v>140</v>
      </c>
      <c r="J69" s="11" t="s">
        <v>742</v>
      </c>
      <c r="K69" s="2" t="s">
        <v>741</v>
      </c>
      <c r="L69" s="2" t="s">
        <v>741</v>
      </c>
      <c r="M69" s="2"/>
    </row>
    <row r="70" spans="1:13">
      <c r="A70" s="11">
        <v>67</v>
      </c>
      <c r="B70" s="14" t="s">
        <v>527</v>
      </c>
      <c r="C70" s="15" t="s">
        <v>444</v>
      </c>
      <c r="D70" s="15" t="s">
        <v>441</v>
      </c>
      <c r="E70" s="2" t="s">
        <v>812</v>
      </c>
      <c r="F70" s="15" t="s">
        <v>528</v>
      </c>
      <c r="G70" s="2">
        <v>1</v>
      </c>
      <c r="H70" s="11">
        <v>140</v>
      </c>
      <c r="I70" s="2">
        <f t="shared" si="0"/>
        <v>140</v>
      </c>
      <c r="J70" s="11" t="s">
        <v>742</v>
      </c>
      <c r="K70" s="2" t="s">
        <v>741</v>
      </c>
      <c r="L70" s="2" t="s">
        <v>741</v>
      </c>
      <c r="M70" s="2"/>
    </row>
    <row r="71" spans="1:13">
      <c r="A71" s="11">
        <v>68</v>
      </c>
      <c r="B71" s="14" t="s">
        <v>529</v>
      </c>
      <c r="C71" s="15" t="s">
        <v>530</v>
      </c>
      <c r="D71" s="15" t="s">
        <v>441</v>
      </c>
      <c r="E71" s="2" t="s">
        <v>812</v>
      </c>
      <c r="F71" s="15" t="s">
        <v>531</v>
      </c>
      <c r="G71" s="2">
        <v>1</v>
      </c>
      <c r="H71" s="11">
        <v>140</v>
      </c>
      <c r="I71" s="2">
        <f t="shared" si="0"/>
        <v>140</v>
      </c>
      <c r="J71" s="11" t="s">
        <v>742</v>
      </c>
      <c r="K71" s="2" t="s">
        <v>741</v>
      </c>
      <c r="L71" s="2" t="s">
        <v>741</v>
      </c>
      <c r="M71" s="2"/>
    </row>
    <row r="72" spans="1:13">
      <c r="A72" s="11">
        <v>69</v>
      </c>
      <c r="B72" s="14" t="s">
        <v>532</v>
      </c>
      <c r="C72" s="15" t="s">
        <v>444</v>
      </c>
      <c r="D72" s="15" t="s">
        <v>441</v>
      </c>
      <c r="E72" s="2" t="s">
        <v>812</v>
      </c>
      <c r="F72" s="15" t="s">
        <v>533</v>
      </c>
      <c r="G72" s="2">
        <v>1</v>
      </c>
      <c r="H72" s="11">
        <v>140</v>
      </c>
      <c r="I72" s="2">
        <f t="shared" si="0"/>
        <v>140</v>
      </c>
      <c r="J72" s="11" t="s">
        <v>742</v>
      </c>
      <c r="K72" s="2" t="s">
        <v>741</v>
      </c>
      <c r="L72" s="2" t="s">
        <v>741</v>
      </c>
      <c r="M72" s="2"/>
    </row>
    <row r="73" spans="1:13">
      <c r="A73" s="11">
        <v>70</v>
      </c>
      <c r="B73" s="14" t="s">
        <v>534</v>
      </c>
      <c r="C73" s="15" t="s">
        <v>444</v>
      </c>
      <c r="D73" s="15" t="s">
        <v>441</v>
      </c>
      <c r="E73" s="2" t="s">
        <v>812</v>
      </c>
      <c r="F73" s="15" t="s">
        <v>535</v>
      </c>
      <c r="G73" s="2">
        <v>1</v>
      </c>
      <c r="H73" s="11">
        <v>140</v>
      </c>
      <c r="I73" s="2">
        <f t="shared" si="0"/>
        <v>140</v>
      </c>
      <c r="J73" s="11" t="s">
        <v>742</v>
      </c>
      <c r="K73" s="2" t="s">
        <v>741</v>
      </c>
      <c r="L73" s="2" t="s">
        <v>741</v>
      </c>
      <c r="M73" s="2"/>
    </row>
    <row r="74" spans="1:13">
      <c r="A74" s="11">
        <v>71</v>
      </c>
      <c r="B74" s="14" t="s">
        <v>536</v>
      </c>
      <c r="C74" s="15" t="s">
        <v>537</v>
      </c>
      <c r="D74" s="15" t="s">
        <v>441</v>
      </c>
      <c r="E74" s="2" t="s">
        <v>812</v>
      </c>
      <c r="F74" s="15" t="s">
        <v>538</v>
      </c>
      <c r="G74" s="2">
        <v>1</v>
      </c>
      <c r="H74" s="11">
        <v>140</v>
      </c>
      <c r="I74" s="2">
        <f t="shared" si="0"/>
        <v>140</v>
      </c>
      <c r="J74" s="11" t="s">
        <v>742</v>
      </c>
      <c r="K74" s="2" t="s">
        <v>741</v>
      </c>
      <c r="L74" s="2" t="s">
        <v>741</v>
      </c>
      <c r="M74" s="2"/>
    </row>
    <row r="75" spans="1:13">
      <c r="A75" s="11">
        <v>72</v>
      </c>
      <c r="B75" s="14" t="s">
        <v>539</v>
      </c>
      <c r="C75" s="15" t="s">
        <v>444</v>
      </c>
      <c r="D75" s="15" t="s">
        <v>441</v>
      </c>
      <c r="E75" s="2" t="s">
        <v>812</v>
      </c>
      <c r="F75" s="15" t="s">
        <v>540</v>
      </c>
      <c r="G75" s="2">
        <v>1</v>
      </c>
      <c r="H75" s="11">
        <v>140</v>
      </c>
      <c r="I75" s="2">
        <f t="shared" si="0"/>
        <v>140</v>
      </c>
      <c r="J75" s="11" t="s">
        <v>742</v>
      </c>
      <c r="K75" s="2" t="s">
        <v>741</v>
      </c>
      <c r="L75" s="2" t="s">
        <v>741</v>
      </c>
      <c r="M75" s="2"/>
    </row>
    <row r="76" spans="1:13">
      <c r="A76" s="11">
        <v>73</v>
      </c>
      <c r="B76" s="14" t="s">
        <v>541</v>
      </c>
      <c r="C76" s="15" t="s">
        <v>523</v>
      </c>
      <c r="D76" s="15" t="s">
        <v>441</v>
      </c>
      <c r="E76" s="2" t="s">
        <v>812</v>
      </c>
      <c r="F76" s="15" t="s">
        <v>542</v>
      </c>
      <c r="G76" s="2">
        <v>1</v>
      </c>
      <c r="H76" s="11">
        <v>140</v>
      </c>
      <c r="I76" s="2">
        <f t="shared" si="0"/>
        <v>140</v>
      </c>
      <c r="J76" s="11" t="s">
        <v>742</v>
      </c>
      <c r="K76" s="2" t="s">
        <v>741</v>
      </c>
      <c r="L76" s="2" t="s">
        <v>741</v>
      </c>
      <c r="M76" s="2"/>
    </row>
    <row r="77" spans="1:13">
      <c r="A77" s="11">
        <v>74</v>
      </c>
      <c r="B77" s="14" t="s">
        <v>543</v>
      </c>
      <c r="C77" s="15" t="s">
        <v>544</v>
      </c>
      <c r="D77" s="15" t="s">
        <v>441</v>
      </c>
      <c r="E77" s="2" t="s">
        <v>812</v>
      </c>
      <c r="F77" s="15" t="s">
        <v>545</v>
      </c>
      <c r="G77" s="2">
        <v>1</v>
      </c>
      <c r="H77" s="11">
        <v>140</v>
      </c>
      <c r="I77" s="2">
        <f t="shared" si="0"/>
        <v>140</v>
      </c>
      <c r="J77" s="11" t="s">
        <v>742</v>
      </c>
      <c r="K77" s="2" t="s">
        <v>741</v>
      </c>
      <c r="L77" s="2" t="s">
        <v>741</v>
      </c>
      <c r="M77" s="2"/>
    </row>
    <row r="78" spans="1:13">
      <c r="A78" s="11">
        <v>75</v>
      </c>
      <c r="B78" s="14" t="s">
        <v>546</v>
      </c>
      <c r="C78" s="15" t="s">
        <v>537</v>
      </c>
      <c r="D78" s="15" t="s">
        <v>441</v>
      </c>
      <c r="E78" s="2" t="s">
        <v>812</v>
      </c>
      <c r="F78" s="15" t="s">
        <v>547</v>
      </c>
      <c r="G78" s="2">
        <v>1</v>
      </c>
      <c r="H78" s="11">
        <v>140</v>
      </c>
      <c r="I78" s="2">
        <f t="shared" si="0"/>
        <v>140</v>
      </c>
      <c r="J78" s="11" t="s">
        <v>742</v>
      </c>
      <c r="K78" s="2" t="s">
        <v>741</v>
      </c>
      <c r="L78" s="2" t="s">
        <v>741</v>
      </c>
      <c r="M78" s="2"/>
    </row>
    <row r="79" spans="1:13">
      <c r="A79" s="11">
        <v>76</v>
      </c>
      <c r="B79" s="14" t="s">
        <v>548</v>
      </c>
      <c r="C79" s="15" t="s">
        <v>495</v>
      </c>
      <c r="D79" s="15" t="s">
        <v>441</v>
      </c>
      <c r="E79" s="2" t="s">
        <v>812</v>
      </c>
      <c r="F79" s="15" t="s">
        <v>549</v>
      </c>
      <c r="G79" s="2">
        <v>1</v>
      </c>
      <c r="H79" s="11">
        <v>140</v>
      </c>
      <c r="I79" s="2">
        <f t="shared" si="0"/>
        <v>140</v>
      </c>
      <c r="J79" s="11" t="s">
        <v>742</v>
      </c>
      <c r="K79" s="2" t="s">
        <v>741</v>
      </c>
      <c r="L79" s="2" t="s">
        <v>741</v>
      </c>
      <c r="M79" s="2"/>
    </row>
    <row r="80" spans="1:13">
      <c r="A80" s="11">
        <v>77</v>
      </c>
      <c r="B80" s="14" t="s">
        <v>550</v>
      </c>
      <c r="C80" s="15" t="s">
        <v>551</v>
      </c>
      <c r="D80" s="15" t="s">
        <v>441</v>
      </c>
      <c r="E80" s="2" t="s">
        <v>812</v>
      </c>
      <c r="F80" s="15" t="s">
        <v>552</v>
      </c>
      <c r="G80" s="2">
        <v>1</v>
      </c>
      <c r="H80" s="11">
        <v>140</v>
      </c>
      <c r="I80" s="2">
        <f t="shared" si="0"/>
        <v>140</v>
      </c>
      <c r="J80" s="11" t="s">
        <v>742</v>
      </c>
      <c r="K80" s="2" t="s">
        <v>741</v>
      </c>
      <c r="L80" s="2" t="s">
        <v>741</v>
      </c>
      <c r="M80" s="2"/>
    </row>
    <row r="81" spans="1:13">
      <c r="A81" s="11">
        <v>78</v>
      </c>
      <c r="B81" s="14" t="s">
        <v>553</v>
      </c>
      <c r="C81" s="15" t="s">
        <v>444</v>
      </c>
      <c r="D81" s="15" t="s">
        <v>441</v>
      </c>
      <c r="E81" s="2" t="s">
        <v>812</v>
      </c>
      <c r="F81" s="15" t="s">
        <v>554</v>
      </c>
      <c r="G81" s="2">
        <v>1</v>
      </c>
      <c r="H81" s="11">
        <v>140</v>
      </c>
      <c r="I81" s="2">
        <f t="shared" ref="I81:I125" si="1">G81*H81</f>
        <v>140</v>
      </c>
      <c r="J81" s="11" t="s">
        <v>742</v>
      </c>
      <c r="K81" s="2" t="s">
        <v>741</v>
      </c>
      <c r="L81" s="2" t="s">
        <v>741</v>
      </c>
      <c r="M81" s="2"/>
    </row>
    <row r="82" spans="1:13">
      <c r="A82" s="11">
        <v>79</v>
      </c>
      <c r="B82" s="14" t="s">
        <v>555</v>
      </c>
      <c r="C82" s="15" t="s">
        <v>551</v>
      </c>
      <c r="D82" s="15" t="s">
        <v>441</v>
      </c>
      <c r="E82" s="2" t="s">
        <v>812</v>
      </c>
      <c r="F82" s="15" t="s">
        <v>556</v>
      </c>
      <c r="G82" s="2">
        <v>1</v>
      </c>
      <c r="H82" s="11">
        <v>140</v>
      </c>
      <c r="I82" s="2">
        <f t="shared" si="1"/>
        <v>140</v>
      </c>
      <c r="J82" s="11" t="s">
        <v>742</v>
      </c>
      <c r="K82" s="2" t="s">
        <v>741</v>
      </c>
      <c r="L82" s="2" t="s">
        <v>741</v>
      </c>
      <c r="M82" s="2"/>
    </row>
    <row r="83" spans="1:13">
      <c r="A83" s="11">
        <v>80</v>
      </c>
      <c r="B83" s="14" t="s">
        <v>557</v>
      </c>
      <c r="C83" s="15" t="s">
        <v>447</v>
      </c>
      <c r="D83" s="15" t="s">
        <v>441</v>
      </c>
      <c r="E83" s="2" t="s">
        <v>812</v>
      </c>
      <c r="F83" s="15" t="s">
        <v>558</v>
      </c>
      <c r="G83" s="2">
        <v>1</v>
      </c>
      <c r="H83" s="11">
        <v>140</v>
      </c>
      <c r="I83" s="2">
        <f t="shared" si="1"/>
        <v>140</v>
      </c>
      <c r="J83" s="11" t="s">
        <v>742</v>
      </c>
      <c r="K83" s="2" t="s">
        <v>741</v>
      </c>
      <c r="L83" s="2" t="s">
        <v>741</v>
      </c>
      <c r="M83" s="2"/>
    </row>
    <row r="84" spans="1:13">
      <c r="A84" s="11">
        <v>81</v>
      </c>
      <c r="B84" s="14" t="s">
        <v>559</v>
      </c>
      <c r="C84" s="15" t="s">
        <v>444</v>
      </c>
      <c r="D84" s="15" t="s">
        <v>441</v>
      </c>
      <c r="E84" s="2" t="s">
        <v>812</v>
      </c>
      <c r="F84" s="15" t="s">
        <v>560</v>
      </c>
      <c r="G84" s="2">
        <v>1</v>
      </c>
      <c r="H84" s="11">
        <v>140</v>
      </c>
      <c r="I84" s="2">
        <f t="shared" si="1"/>
        <v>140</v>
      </c>
      <c r="J84" s="11" t="s">
        <v>742</v>
      </c>
      <c r="K84" s="2" t="s">
        <v>741</v>
      </c>
      <c r="L84" s="2" t="s">
        <v>741</v>
      </c>
      <c r="M84" s="2"/>
    </row>
    <row r="85" spans="1:13">
      <c r="A85" s="11">
        <v>82</v>
      </c>
      <c r="B85" s="14" t="s">
        <v>561</v>
      </c>
      <c r="C85" s="15" t="s">
        <v>562</v>
      </c>
      <c r="D85" s="15" t="s">
        <v>441</v>
      </c>
      <c r="E85" s="2" t="s">
        <v>812</v>
      </c>
      <c r="F85" s="15" t="s">
        <v>563</v>
      </c>
      <c r="G85" s="2">
        <v>1</v>
      </c>
      <c r="H85" s="11">
        <v>140</v>
      </c>
      <c r="I85" s="2">
        <f t="shared" si="1"/>
        <v>140</v>
      </c>
      <c r="J85" s="11" t="s">
        <v>742</v>
      </c>
      <c r="K85" s="2" t="s">
        <v>741</v>
      </c>
      <c r="L85" s="2" t="s">
        <v>741</v>
      </c>
      <c r="M85" s="2"/>
    </row>
    <row r="86" spans="1:13">
      <c r="A86" s="11">
        <v>83</v>
      </c>
      <c r="B86" s="14" t="s">
        <v>564</v>
      </c>
      <c r="C86" s="15" t="s">
        <v>495</v>
      </c>
      <c r="D86" s="15" t="s">
        <v>441</v>
      </c>
      <c r="E86" s="2" t="s">
        <v>812</v>
      </c>
      <c r="F86" s="15" t="s">
        <v>565</v>
      </c>
      <c r="G86" s="2">
        <v>1</v>
      </c>
      <c r="H86" s="11">
        <v>140</v>
      </c>
      <c r="I86" s="2">
        <f t="shared" si="1"/>
        <v>140</v>
      </c>
      <c r="J86" s="11" t="s">
        <v>742</v>
      </c>
      <c r="K86" s="2" t="s">
        <v>741</v>
      </c>
      <c r="L86" s="2" t="s">
        <v>741</v>
      </c>
      <c r="M86" s="2"/>
    </row>
    <row r="87" spans="1:13">
      <c r="A87" s="11">
        <v>84</v>
      </c>
      <c r="B87" s="14" t="s">
        <v>566</v>
      </c>
      <c r="C87" s="15" t="s">
        <v>495</v>
      </c>
      <c r="D87" s="15" t="s">
        <v>441</v>
      </c>
      <c r="E87" s="2" t="s">
        <v>812</v>
      </c>
      <c r="F87" s="15" t="s">
        <v>567</v>
      </c>
      <c r="G87" s="2">
        <v>1</v>
      </c>
      <c r="H87" s="11">
        <v>140</v>
      </c>
      <c r="I87" s="2">
        <f t="shared" si="1"/>
        <v>140</v>
      </c>
      <c r="J87" s="11" t="s">
        <v>742</v>
      </c>
      <c r="K87" s="2" t="s">
        <v>741</v>
      </c>
      <c r="L87" s="2" t="s">
        <v>741</v>
      </c>
      <c r="M87" s="2"/>
    </row>
    <row r="88" spans="1:13">
      <c r="A88" s="11">
        <v>85</v>
      </c>
      <c r="B88" s="14" t="s">
        <v>568</v>
      </c>
      <c r="C88" s="15" t="s">
        <v>551</v>
      </c>
      <c r="D88" s="15" t="s">
        <v>441</v>
      </c>
      <c r="E88" s="2" t="s">
        <v>812</v>
      </c>
      <c r="F88" s="15" t="s">
        <v>569</v>
      </c>
      <c r="G88" s="2">
        <v>1</v>
      </c>
      <c r="H88" s="11">
        <v>140</v>
      </c>
      <c r="I88" s="2">
        <f t="shared" si="1"/>
        <v>140</v>
      </c>
      <c r="J88" s="11" t="s">
        <v>742</v>
      </c>
      <c r="K88" s="2" t="s">
        <v>741</v>
      </c>
      <c r="L88" s="2" t="s">
        <v>741</v>
      </c>
      <c r="M88" s="2"/>
    </row>
    <row r="89" spans="1:13">
      <c r="A89" s="11">
        <v>86</v>
      </c>
      <c r="B89" s="14" t="s">
        <v>570</v>
      </c>
      <c r="C89" s="15" t="s">
        <v>444</v>
      </c>
      <c r="D89" s="15" t="s">
        <v>441</v>
      </c>
      <c r="E89" s="2" t="s">
        <v>812</v>
      </c>
      <c r="F89" s="15" t="s">
        <v>571</v>
      </c>
      <c r="G89" s="2">
        <v>1</v>
      </c>
      <c r="H89" s="11">
        <v>140</v>
      </c>
      <c r="I89" s="2">
        <f t="shared" si="1"/>
        <v>140</v>
      </c>
      <c r="J89" s="11" t="s">
        <v>742</v>
      </c>
      <c r="K89" s="2" t="s">
        <v>741</v>
      </c>
      <c r="L89" s="2" t="s">
        <v>741</v>
      </c>
      <c r="M89" s="2"/>
    </row>
    <row r="90" spans="1:13">
      <c r="A90" s="11">
        <v>87</v>
      </c>
      <c r="B90" s="14" t="s">
        <v>572</v>
      </c>
      <c r="C90" s="15" t="s">
        <v>444</v>
      </c>
      <c r="D90" s="15" t="s">
        <v>441</v>
      </c>
      <c r="E90" s="2" t="s">
        <v>812</v>
      </c>
      <c r="F90" s="15" t="s">
        <v>573</v>
      </c>
      <c r="G90" s="2">
        <v>1</v>
      </c>
      <c r="H90" s="11">
        <v>140</v>
      </c>
      <c r="I90" s="2">
        <f t="shared" si="1"/>
        <v>140</v>
      </c>
      <c r="J90" s="11" t="s">
        <v>742</v>
      </c>
      <c r="K90" s="2" t="s">
        <v>741</v>
      </c>
      <c r="L90" s="2" t="s">
        <v>741</v>
      </c>
      <c r="M90" s="2"/>
    </row>
    <row r="91" spans="1:13">
      <c r="A91" s="11">
        <v>88</v>
      </c>
      <c r="B91" s="14" t="s">
        <v>574</v>
      </c>
      <c r="C91" s="15" t="s">
        <v>575</v>
      </c>
      <c r="D91" s="15" t="s">
        <v>441</v>
      </c>
      <c r="E91" s="2" t="s">
        <v>812</v>
      </c>
      <c r="F91" s="15" t="s">
        <v>576</v>
      </c>
      <c r="G91" s="2">
        <v>1</v>
      </c>
      <c r="H91" s="11">
        <v>140</v>
      </c>
      <c r="I91" s="2">
        <f t="shared" si="1"/>
        <v>140</v>
      </c>
      <c r="J91" s="11" t="s">
        <v>742</v>
      </c>
      <c r="K91" s="2" t="s">
        <v>741</v>
      </c>
      <c r="L91" s="2" t="s">
        <v>741</v>
      </c>
      <c r="M91" s="2"/>
    </row>
    <row r="92" spans="1:13">
      <c r="A92" s="11">
        <v>89</v>
      </c>
      <c r="B92" s="14" t="s">
        <v>577</v>
      </c>
      <c r="C92" s="15" t="s">
        <v>447</v>
      </c>
      <c r="D92" s="15" t="s">
        <v>441</v>
      </c>
      <c r="E92" s="2" t="s">
        <v>812</v>
      </c>
      <c r="F92" s="15" t="s">
        <v>578</v>
      </c>
      <c r="G92" s="2">
        <v>1</v>
      </c>
      <c r="H92" s="11">
        <v>140</v>
      </c>
      <c r="I92" s="2">
        <f t="shared" si="1"/>
        <v>140</v>
      </c>
      <c r="J92" s="11" t="s">
        <v>742</v>
      </c>
      <c r="K92" s="2" t="s">
        <v>741</v>
      </c>
      <c r="L92" s="2" t="s">
        <v>741</v>
      </c>
      <c r="M92" s="2"/>
    </row>
    <row r="93" spans="1:13">
      <c r="A93" s="11">
        <v>90</v>
      </c>
      <c r="B93" s="14" t="s">
        <v>579</v>
      </c>
      <c r="C93" s="15" t="s">
        <v>575</v>
      </c>
      <c r="D93" s="15" t="s">
        <v>441</v>
      </c>
      <c r="E93" s="2" t="s">
        <v>812</v>
      </c>
      <c r="F93" s="15" t="s">
        <v>580</v>
      </c>
      <c r="G93" s="2">
        <v>1</v>
      </c>
      <c r="H93" s="11">
        <v>140</v>
      </c>
      <c r="I93" s="2">
        <f t="shared" si="1"/>
        <v>140</v>
      </c>
      <c r="J93" s="11" t="s">
        <v>742</v>
      </c>
      <c r="K93" s="2" t="s">
        <v>741</v>
      </c>
      <c r="L93" s="2" t="s">
        <v>741</v>
      </c>
      <c r="M93" s="2"/>
    </row>
    <row r="94" spans="1:13">
      <c r="A94" s="11">
        <v>91</v>
      </c>
      <c r="B94" s="14" t="s">
        <v>581</v>
      </c>
      <c r="C94" s="15" t="s">
        <v>575</v>
      </c>
      <c r="D94" s="15" t="s">
        <v>441</v>
      </c>
      <c r="E94" s="2" t="s">
        <v>812</v>
      </c>
      <c r="F94" s="15" t="s">
        <v>582</v>
      </c>
      <c r="G94" s="2">
        <v>1</v>
      </c>
      <c r="H94" s="11">
        <v>140</v>
      </c>
      <c r="I94" s="2">
        <f t="shared" si="1"/>
        <v>140</v>
      </c>
      <c r="J94" s="11" t="s">
        <v>742</v>
      </c>
      <c r="K94" s="2" t="s">
        <v>741</v>
      </c>
      <c r="L94" s="2" t="s">
        <v>741</v>
      </c>
      <c r="M94" s="2"/>
    </row>
    <row r="95" spans="1:13">
      <c r="A95" s="11">
        <v>92</v>
      </c>
      <c r="B95" s="14" t="s">
        <v>583</v>
      </c>
      <c r="C95" s="15" t="s">
        <v>447</v>
      </c>
      <c r="D95" s="15" t="s">
        <v>441</v>
      </c>
      <c r="E95" s="2" t="s">
        <v>812</v>
      </c>
      <c r="F95" s="15" t="s">
        <v>584</v>
      </c>
      <c r="G95" s="2">
        <v>1</v>
      </c>
      <c r="H95" s="11">
        <v>140</v>
      </c>
      <c r="I95" s="2">
        <f t="shared" si="1"/>
        <v>140</v>
      </c>
      <c r="J95" s="11" t="s">
        <v>742</v>
      </c>
      <c r="K95" s="2" t="s">
        <v>741</v>
      </c>
      <c r="L95" s="2" t="s">
        <v>741</v>
      </c>
      <c r="M95" s="2"/>
    </row>
    <row r="96" spans="1:13">
      <c r="A96" s="11">
        <v>93</v>
      </c>
      <c r="B96" s="14" t="s">
        <v>585</v>
      </c>
      <c r="C96" s="15" t="s">
        <v>500</v>
      </c>
      <c r="D96" s="15" t="s">
        <v>441</v>
      </c>
      <c r="E96" s="2" t="s">
        <v>812</v>
      </c>
      <c r="F96" s="15" t="s">
        <v>586</v>
      </c>
      <c r="G96" s="2">
        <v>1</v>
      </c>
      <c r="H96" s="11">
        <v>140</v>
      </c>
      <c r="I96" s="2">
        <f t="shared" si="1"/>
        <v>140</v>
      </c>
      <c r="J96" s="11" t="s">
        <v>742</v>
      </c>
      <c r="K96" s="2" t="s">
        <v>741</v>
      </c>
      <c r="L96" s="2" t="s">
        <v>741</v>
      </c>
      <c r="M96" s="2"/>
    </row>
    <row r="97" spans="1:13">
      <c r="A97" s="11">
        <v>94</v>
      </c>
      <c r="B97" s="14" t="s">
        <v>587</v>
      </c>
      <c r="C97" s="15" t="s">
        <v>500</v>
      </c>
      <c r="D97" s="15" t="s">
        <v>441</v>
      </c>
      <c r="E97" s="2" t="s">
        <v>812</v>
      </c>
      <c r="F97" s="15" t="s">
        <v>588</v>
      </c>
      <c r="G97" s="2">
        <v>1</v>
      </c>
      <c r="H97" s="11">
        <v>140</v>
      </c>
      <c r="I97" s="2">
        <f t="shared" si="1"/>
        <v>140</v>
      </c>
      <c r="J97" s="11" t="s">
        <v>742</v>
      </c>
      <c r="K97" s="2" t="s">
        <v>741</v>
      </c>
      <c r="L97" s="2" t="s">
        <v>741</v>
      </c>
      <c r="M97" s="2"/>
    </row>
    <row r="98" spans="1:13">
      <c r="A98" s="11">
        <v>95</v>
      </c>
      <c r="B98" s="14" t="s">
        <v>589</v>
      </c>
      <c r="C98" s="15" t="s">
        <v>523</v>
      </c>
      <c r="D98" s="15" t="s">
        <v>441</v>
      </c>
      <c r="E98" s="2" t="s">
        <v>812</v>
      </c>
      <c r="F98" s="15" t="s">
        <v>590</v>
      </c>
      <c r="G98" s="2">
        <v>1</v>
      </c>
      <c r="H98" s="11">
        <v>140</v>
      </c>
      <c r="I98" s="2">
        <f t="shared" si="1"/>
        <v>140</v>
      </c>
      <c r="J98" s="11" t="s">
        <v>742</v>
      </c>
      <c r="K98" s="2" t="s">
        <v>741</v>
      </c>
      <c r="L98" s="2" t="s">
        <v>741</v>
      </c>
      <c r="M98" s="2"/>
    </row>
    <row r="99" spans="1:13">
      <c r="A99" s="11">
        <v>96</v>
      </c>
      <c r="B99" s="14" t="s">
        <v>591</v>
      </c>
      <c r="C99" s="15" t="s">
        <v>444</v>
      </c>
      <c r="D99" s="15" t="s">
        <v>441</v>
      </c>
      <c r="E99" s="2" t="s">
        <v>812</v>
      </c>
      <c r="F99" s="15" t="s">
        <v>592</v>
      </c>
      <c r="G99" s="2">
        <v>1</v>
      </c>
      <c r="H99" s="11">
        <v>140</v>
      </c>
      <c r="I99" s="2">
        <f t="shared" si="1"/>
        <v>140</v>
      </c>
      <c r="J99" s="11" t="s">
        <v>742</v>
      </c>
      <c r="K99" s="2" t="s">
        <v>741</v>
      </c>
      <c r="L99" s="2" t="s">
        <v>741</v>
      </c>
      <c r="M99" s="2"/>
    </row>
    <row r="100" spans="1:13">
      <c r="A100" s="11">
        <v>97</v>
      </c>
      <c r="B100" s="14" t="s">
        <v>593</v>
      </c>
      <c r="C100" s="15" t="s">
        <v>575</v>
      </c>
      <c r="D100" s="15" t="s">
        <v>441</v>
      </c>
      <c r="E100" s="2" t="s">
        <v>812</v>
      </c>
      <c r="F100" s="15" t="s">
        <v>594</v>
      </c>
      <c r="G100" s="2">
        <v>1</v>
      </c>
      <c r="H100" s="11">
        <v>140</v>
      </c>
      <c r="I100" s="2">
        <f t="shared" si="1"/>
        <v>140</v>
      </c>
      <c r="J100" s="11" t="s">
        <v>742</v>
      </c>
      <c r="K100" s="2" t="s">
        <v>741</v>
      </c>
      <c r="L100" s="2" t="s">
        <v>741</v>
      </c>
      <c r="M100" s="2"/>
    </row>
    <row r="101" spans="1:13">
      <c r="A101" s="11">
        <v>98</v>
      </c>
      <c r="B101" s="14" t="s">
        <v>595</v>
      </c>
      <c r="C101" s="15" t="s">
        <v>530</v>
      </c>
      <c r="D101" s="15" t="s">
        <v>441</v>
      </c>
      <c r="E101" s="2" t="s">
        <v>812</v>
      </c>
      <c r="F101" s="15" t="s">
        <v>596</v>
      </c>
      <c r="G101" s="2">
        <v>1</v>
      </c>
      <c r="H101" s="11">
        <v>140</v>
      </c>
      <c r="I101" s="2">
        <f t="shared" si="1"/>
        <v>140</v>
      </c>
      <c r="J101" s="11" t="s">
        <v>742</v>
      </c>
      <c r="K101" s="2" t="s">
        <v>741</v>
      </c>
      <c r="L101" s="2" t="s">
        <v>741</v>
      </c>
      <c r="M101" s="2"/>
    </row>
    <row r="102" spans="1:13">
      <c r="A102" s="11">
        <v>99</v>
      </c>
      <c r="B102" s="14" t="s">
        <v>597</v>
      </c>
      <c r="C102" s="15" t="s">
        <v>444</v>
      </c>
      <c r="D102" s="15" t="s">
        <v>441</v>
      </c>
      <c r="E102" s="2" t="s">
        <v>812</v>
      </c>
      <c r="F102" s="15" t="s">
        <v>598</v>
      </c>
      <c r="G102" s="2">
        <v>1</v>
      </c>
      <c r="H102" s="11">
        <v>140</v>
      </c>
      <c r="I102" s="2">
        <f t="shared" si="1"/>
        <v>140</v>
      </c>
      <c r="J102" s="11" t="s">
        <v>742</v>
      </c>
      <c r="K102" s="2" t="s">
        <v>741</v>
      </c>
      <c r="L102" s="2" t="s">
        <v>741</v>
      </c>
      <c r="M102" s="2"/>
    </row>
    <row r="103" spans="1:13">
      <c r="A103" s="11">
        <v>100</v>
      </c>
      <c r="B103" s="14" t="s">
        <v>599</v>
      </c>
      <c r="C103" s="15" t="s">
        <v>444</v>
      </c>
      <c r="D103" s="15" t="s">
        <v>441</v>
      </c>
      <c r="E103" s="2" t="s">
        <v>812</v>
      </c>
      <c r="F103" s="15" t="s">
        <v>600</v>
      </c>
      <c r="G103" s="2">
        <v>1</v>
      </c>
      <c r="H103" s="11">
        <v>140</v>
      </c>
      <c r="I103" s="2">
        <f t="shared" si="1"/>
        <v>140</v>
      </c>
      <c r="J103" s="11" t="s">
        <v>742</v>
      </c>
      <c r="K103" s="2" t="s">
        <v>741</v>
      </c>
      <c r="L103" s="2" t="s">
        <v>741</v>
      </c>
      <c r="M103" s="2"/>
    </row>
    <row r="104" spans="1:13">
      <c r="A104" s="11">
        <v>101</v>
      </c>
      <c r="B104" s="14" t="s">
        <v>601</v>
      </c>
      <c r="C104" s="15" t="s">
        <v>575</v>
      </c>
      <c r="D104" s="15" t="s">
        <v>441</v>
      </c>
      <c r="E104" s="2" t="s">
        <v>812</v>
      </c>
      <c r="F104" s="15" t="s">
        <v>602</v>
      </c>
      <c r="G104" s="2">
        <v>1</v>
      </c>
      <c r="H104" s="11">
        <v>140</v>
      </c>
      <c r="I104" s="2">
        <f t="shared" si="1"/>
        <v>140</v>
      </c>
      <c r="J104" s="11" t="s">
        <v>742</v>
      </c>
      <c r="K104" s="2" t="s">
        <v>741</v>
      </c>
      <c r="L104" s="2" t="s">
        <v>741</v>
      </c>
      <c r="M104" s="2"/>
    </row>
    <row r="105" spans="1:13">
      <c r="A105" s="11">
        <v>102</v>
      </c>
      <c r="B105" s="14" t="s">
        <v>603</v>
      </c>
      <c r="C105" s="15" t="s">
        <v>444</v>
      </c>
      <c r="D105" s="15" t="s">
        <v>441</v>
      </c>
      <c r="E105" s="2" t="s">
        <v>812</v>
      </c>
      <c r="F105" s="15" t="s">
        <v>604</v>
      </c>
      <c r="G105" s="2">
        <v>1</v>
      </c>
      <c r="H105" s="11">
        <v>140</v>
      </c>
      <c r="I105" s="2">
        <f t="shared" si="1"/>
        <v>140</v>
      </c>
      <c r="J105" s="11" t="s">
        <v>742</v>
      </c>
      <c r="K105" s="2" t="s">
        <v>741</v>
      </c>
      <c r="L105" s="2" t="s">
        <v>741</v>
      </c>
      <c r="M105" s="2"/>
    </row>
    <row r="106" spans="1:13">
      <c r="A106" s="11">
        <v>103</v>
      </c>
      <c r="B106" s="14" t="s">
        <v>605</v>
      </c>
      <c r="C106" s="15" t="s">
        <v>606</v>
      </c>
      <c r="D106" s="15" t="s">
        <v>441</v>
      </c>
      <c r="E106" s="2" t="s">
        <v>812</v>
      </c>
      <c r="F106" s="15" t="s">
        <v>607</v>
      </c>
      <c r="G106" s="2">
        <v>1</v>
      </c>
      <c r="H106" s="11">
        <v>140</v>
      </c>
      <c r="I106" s="2">
        <f t="shared" si="1"/>
        <v>140</v>
      </c>
      <c r="J106" s="11" t="s">
        <v>742</v>
      </c>
      <c r="K106" s="2" t="s">
        <v>741</v>
      </c>
      <c r="L106" s="2" t="s">
        <v>741</v>
      </c>
      <c r="M106" s="2"/>
    </row>
    <row r="107" spans="1:13">
      <c r="A107" s="11">
        <v>104</v>
      </c>
      <c r="B107" s="14" t="s">
        <v>608</v>
      </c>
      <c r="C107" s="15" t="s">
        <v>455</v>
      </c>
      <c r="D107" s="15" t="s">
        <v>441</v>
      </c>
      <c r="E107" s="2" t="s">
        <v>812</v>
      </c>
      <c r="F107" s="15" t="s">
        <v>609</v>
      </c>
      <c r="G107" s="2">
        <v>1</v>
      </c>
      <c r="H107" s="11">
        <v>140</v>
      </c>
      <c r="I107" s="2">
        <f t="shared" si="1"/>
        <v>140</v>
      </c>
      <c r="J107" s="11" t="s">
        <v>742</v>
      </c>
      <c r="K107" s="2" t="s">
        <v>741</v>
      </c>
      <c r="L107" s="2" t="s">
        <v>741</v>
      </c>
      <c r="M107" s="2"/>
    </row>
    <row r="108" spans="1:13">
      <c r="A108" s="11">
        <v>105</v>
      </c>
      <c r="B108" s="14" t="s">
        <v>610</v>
      </c>
      <c r="C108" s="15" t="s">
        <v>611</v>
      </c>
      <c r="D108" s="15" t="s">
        <v>441</v>
      </c>
      <c r="E108" s="2" t="s">
        <v>812</v>
      </c>
      <c r="F108" s="15" t="s">
        <v>612</v>
      </c>
      <c r="G108" s="2">
        <v>1</v>
      </c>
      <c r="H108" s="11">
        <v>140</v>
      </c>
      <c r="I108" s="2">
        <f t="shared" si="1"/>
        <v>140</v>
      </c>
      <c r="J108" s="11" t="s">
        <v>742</v>
      </c>
      <c r="K108" s="2" t="s">
        <v>741</v>
      </c>
      <c r="L108" s="2" t="s">
        <v>741</v>
      </c>
      <c r="M108" s="2"/>
    </row>
    <row r="109" spans="1:13">
      <c r="A109" s="11">
        <v>106</v>
      </c>
      <c r="B109" s="14" t="s">
        <v>613</v>
      </c>
      <c r="C109" s="15" t="s">
        <v>508</v>
      </c>
      <c r="D109" s="15" t="s">
        <v>441</v>
      </c>
      <c r="E109" s="2" t="s">
        <v>812</v>
      </c>
      <c r="F109" s="15" t="s">
        <v>614</v>
      </c>
      <c r="G109" s="2">
        <v>1</v>
      </c>
      <c r="H109" s="11">
        <v>140</v>
      </c>
      <c r="I109" s="2">
        <f t="shared" si="1"/>
        <v>140</v>
      </c>
      <c r="J109" s="11" t="s">
        <v>742</v>
      </c>
      <c r="K109" s="2" t="s">
        <v>741</v>
      </c>
      <c r="L109" s="2" t="s">
        <v>741</v>
      </c>
      <c r="M109" s="2"/>
    </row>
    <row r="110" spans="1:13">
      <c r="A110" s="11">
        <v>107</v>
      </c>
      <c r="B110" s="14" t="s">
        <v>615</v>
      </c>
      <c r="C110" s="15" t="s">
        <v>447</v>
      </c>
      <c r="D110" s="15" t="s">
        <v>441</v>
      </c>
      <c r="E110" s="2" t="s">
        <v>812</v>
      </c>
      <c r="F110" s="15" t="s">
        <v>616</v>
      </c>
      <c r="G110" s="2">
        <v>1</v>
      </c>
      <c r="H110" s="11">
        <v>140</v>
      </c>
      <c r="I110" s="2">
        <f t="shared" si="1"/>
        <v>140</v>
      </c>
      <c r="J110" s="11" t="s">
        <v>742</v>
      </c>
      <c r="K110" s="2" t="s">
        <v>741</v>
      </c>
      <c r="L110" s="2" t="s">
        <v>741</v>
      </c>
      <c r="M110" s="2"/>
    </row>
    <row r="111" spans="1:13">
      <c r="A111" s="11">
        <v>108</v>
      </c>
      <c r="B111" s="14" t="s">
        <v>617</v>
      </c>
      <c r="C111" s="15" t="s">
        <v>530</v>
      </c>
      <c r="D111" s="15" t="s">
        <v>441</v>
      </c>
      <c r="E111" s="2" t="s">
        <v>812</v>
      </c>
      <c r="F111" s="15" t="s">
        <v>618</v>
      </c>
      <c r="G111" s="2">
        <v>1</v>
      </c>
      <c r="H111" s="11">
        <v>140</v>
      </c>
      <c r="I111" s="2">
        <f t="shared" si="1"/>
        <v>140</v>
      </c>
      <c r="J111" s="11" t="s">
        <v>742</v>
      </c>
      <c r="K111" s="2" t="s">
        <v>741</v>
      </c>
      <c r="L111" s="2" t="s">
        <v>741</v>
      </c>
      <c r="M111" s="2"/>
    </row>
    <row r="112" spans="1:13">
      <c r="A112" s="11">
        <v>109</v>
      </c>
      <c r="B112" s="14" t="s">
        <v>619</v>
      </c>
      <c r="C112" s="15" t="s">
        <v>495</v>
      </c>
      <c r="D112" s="15" t="s">
        <v>441</v>
      </c>
      <c r="E112" s="2" t="s">
        <v>812</v>
      </c>
      <c r="F112" s="15" t="s">
        <v>620</v>
      </c>
      <c r="G112" s="2">
        <v>1</v>
      </c>
      <c r="H112" s="11">
        <v>140</v>
      </c>
      <c r="I112" s="2">
        <f t="shared" si="1"/>
        <v>140</v>
      </c>
      <c r="J112" s="11" t="s">
        <v>742</v>
      </c>
      <c r="K112" s="2" t="s">
        <v>741</v>
      </c>
      <c r="L112" s="2" t="s">
        <v>741</v>
      </c>
      <c r="M112" s="2"/>
    </row>
    <row r="113" spans="1:13">
      <c r="A113" s="11">
        <v>110</v>
      </c>
      <c r="B113" s="14" t="s">
        <v>621</v>
      </c>
      <c r="C113" s="15" t="s">
        <v>444</v>
      </c>
      <c r="D113" s="15" t="s">
        <v>441</v>
      </c>
      <c r="E113" s="2" t="s">
        <v>812</v>
      </c>
      <c r="F113" s="15" t="s">
        <v>622</v>
      </c>
      <c r="G113" s="2">
        <v>1</v>
      </c>
      <c r="H113" s="11">
        <v>140</v>
      </c>
      <c r="I113" s="2">
        <f t="shared" si="1"/>
        <v>140</v>
      </c>
      <c r="J113" s="11" t="s">
        <v>742</v>
      </c>
      <c r="K113" s="2" t="s">
        <v>741</v>
      </c>
      <c r="L113" s="2" t="s">
        <v>741</v>
      </c>
      <c r="M113" s="2"/>
    </row>
    <row r="114" spans="1:13">
      <c r="A114" s="11">
        <v>111</v>
      </c>
      <c r="B114" s="14" t="s">
        <v>623</v>
      </c>
      <c r="C114" s="15" t="s">
        <v>444</v>
      </c>
      <c r="D114" s="15" t="s">
        <v>441</v>
      </c>
      <c r="E114" s="2" t="s">
        <v>812</v>
      </c>
      <c r="F114" s="15" t="s">
        <v>624</v>
      </c>
      <c r="G114" s="2">
        <v>1</v>
      </c>
      <c r="H114" s="11">
        <v>140</v>
      </c>
      <c r="I114" s="2">
        <f t="shared" si="1"/>
        <v>140</v>
      </c>
      <c r="J114" s="11" t="s">
        <v>742</v>
      </c>
      <c r="K114" s="2" t="s">
        <v>741</v>
      </c>
      <c r="L114" s="2" t="s">
        <v>741</v>
      </c>
      <c r="M114" s="2"/>
    </row>
    <row r="115" spans="1:13">
      <c r="A115" s="11">
        <v>112</v>
      </c>
      <c r="B115" s="14" t="s">
        <v>625</v>
      </c>
      <c r="C115" s="15" t="s">
        <v>444</v>
      </c>
      <c r="D115" s="15" t="s">
        <v>441</v>
      </c>
      <c r="E115" s="2" t="s">
        <v>812</v>
      </c>
      <c r="F115" s="15" t="s">
        <v>626</v>
      </c>
      <c r="G115" s="2">
        <v>1</v>
      </c>
      <c r="H115" s="11">
        <v>140</v>
      </c>
      <c r="I115" s="2">
        <f t="shared" si="1"/>
        <v>140</v>
      </c>
      <c r="J115" s="11" t="s">
        <v>742</v>
      </c>
      <c r="K115" s="2" t="s">
        <v>741</v>
      </c>
      <c r="L115" s="2" t="s">
        <v>741</v>
      </c>
      <c r="M115" s="2"/>
    </row>
    <row r="116" spans="1:13">
      <c r="A116" s="11">
        <v>113</v>
      </c>
      <c r="B116" s="14" t="s">
        <v>627</v>
      </c>
      <c r="C116" s="15" t="s">
        <v>444</v>
      </c>
      <c r="D116" s="15" t="s">
        <v>441</v>
      </c>
      <c r="E116" s="2" t="s">
        <v>812</v>
      </c>
      <c r="F116" s="15" t="s">
        <v>628</v>
      </c>
      <c r="G116" s="2">
        <v>1</v>
      </c>
      <c r="H116" s="11">
        <v>140</v>
      </c>
      <c r="I116" s="2">
        <f t="shared" si="1"/>
        <v>140</v>
      </c>
      <c r="J116" s="11" t="s">
        <v>742</v>
      </c>
      <c r="K116" s="2" t="s">
        <v>741</v>
      </c>
      <c r="L116" s="2" t="s">
        <v>741</v>
      </c>
      <c r="M116" s="2"/>
    </row>
    <row r="117" spans="1:13">
      <c r="A117" s="11">
        <v>114</v>
      </c>
      <c r="B117" s="14" t="s">
        <v>629</v>
      </c>
      <c r="C117" s="15" t="s">
        <v>455</v>
      </c>
      <c r="D117" s="15" t="s">
        <v>441</v>
      </c>
      <c r="E117" s="2" t="s">
        <v>812</v>
      </c>
      <c r="F117" s="15" t="s">
        <v>630</v>
      </c>
      <c r="G117" s="2">
        <v>1</v>
      </c>
      <c r="H117" s="11">
        <v>140</v>
      </c>
      <c r="I117" s="2">
        <f t="shared" si="1"/>
        <v>140</v>
      </c>
      <c r="J117" s="11" t="s">
        <v>742</v>
      </c>
      <c r="K117" s="2" t="s">
        <v>741</v>
      </c>
      <c r="L117" s="2" t="s">
        <v>741</v>
      </c>
      <c r="M117" s="2"/>
    </row>
    <row r="118" spans="1:13">
      <c r="A118" s="11">
        <v>115</v>
      </c>
      <c r="B118" s="14" t="s">
        <v>631</v>
      </c>
      <c r="C118" s="15" t="s">
        <v>447</v>
      </c>
      <c r="D118" s="15" t="s">
        <v>441</v>
      </c>
      <c r="E118" s="2" t="s">
        <v>812</v>
      </c>
      <c r="F118" s="15" t="s">
        <v>632</v>
      </c>
      <c r="G118" s="2">
        <v>1</v>
      </c>
      <c r="H118" s="11">
        <v>140</v>
      </c>
      <c r="I118" s="2">
        <f t="shared" si="1"/>
        <v>140</v>
      </c>
      <c r="J118" s="11" t="s">
        <v>742</v>
      </c>
      <c r="K118" s="2" t="s">
        <v>741</v>
      </c>
      <c r="L118" s="2" t="s">
        <v>741</v>
      </c>
      <c r="M118" s="2"/>
    </row>
    <row r="119" spans="1:13">
      <c r="A119" s="11">
        <v>116</v>
      </c>
      <c r="B119" s="14" t="s">
        <v>633</v>
      </c>
      <c r="C119" s="15" t="s">
        <v>450</v>
      </c>
      <c r="D119" s="15" t="s">
        <v>441</v>
      </c>
      <c r="E119" s="2" t="s">
        <v>812</v>
      </c>
      <c r="F119" s="15" t="s">
        <v>634</v>
      </c>
      <c r="G119" s="2">
        <v>1</v>
      </c>
      <c r="H119" s="11">
        <v>140</v>
      </c>
      <c r="I119" s="2">
        <f t="shared" si="1"/>
        <v>140</v>
      </c>
      <c r="J119" s="11" t="s">
        <v>742</v>
      </c>
      <c r="K119" s="2" t="s">
        <v>741</v>
      </c>
      <c r="L119" s="2" t="s">
        <v>741</v>
      </c>
      <c r="M119" s="2"/>
    </row>
    <row r="120" spans="1:13">
      <c r="A120" s="11">
        <v>117</v>
      </c>
      <c r="B120" s="14" t="s">
        <v>635</v>
      </c>
      <c r="C120" s="15" t="s">
        <v>495</v>
      </c>
      <c r="D120" s="15" t="s">
        <v>441</v>
      </c>
      <c r="E120" s="2" t="s">
        <v>812</v>
      </c>
      <c r="F120" s="15" t="s">
        <v>636</v>
      </c>
      <c r="G120" s="2">
        <v>1</v>
      </c>
      <c r="H120" s="11">
        <v>140</v>
      </c>
      <c r="I120" s="2">
        <f t="shared" si="1"/>
        <v>140</v>
      </c>
      <c r="J120" s="11" t="s">
        <v>742</v>
      </c>
      <c r="K120" s="2" t="s">
        <v>741</v>
      </c>
      <c r="L120" s="2" t="s">
        <v>741</v>
      </c>
      <c r="M120" s="2"/>
    </row>
    <row r="121" spans="1:13">
      <c r="A121" s="11">
        <v>118</v>
      </c>
      <c r="B121" s="14" t="s">
        <v>637</v>
      </c>
      <c r="C121" s="15" t="s">
        <v>530</v>
      </c>
      <c r="D121" s="15" t="s">
        <v>441</v>
      </c>
      <c r="E121" s="2" t="s">
        <v>812</v>
      </c>
      <c r="F121" s="15" t="s">
        <v>638</v>
      </c>
      <c r="G121" s="2">
        <v>1</v>
      </c>
      <c r="H121" s="11">
        <v>140</v>
      </c>
      <c r="I121" s="2">
        <f t="shared" si="1"/>
        <v>140</v>
      </c>
      <c r="J121" s="11" t="s">
        <v>742</v>
      </c>
      <c r="K121" s="2" t="s">
        <v>741</v>
      </c>
      <c r="L121" s="2" t="s">
        <v>741</v>
      </c>
      <c r="M121" s="2"/>
    </row>
    <row r="122" spans="1:13">
      <c r="A122" s="11">
        <v>119</v>
      </c>
      <c r="B122" s="14" t="s">
        <v>639</v>
      </c>
      <c r="C122" s="15" t="s">
        <v>495</v>
      </c>
      <c r="D122" s="15" t="s">
        <v>441</v>
      </c>
      <c r="E122" s="2" t="s">
        <v>812</v>
      </c>
      <c r="F122" s="15" t="s">
        <v>640</v>
      </c>
      <c r="G122" s="2">
        <v>1</v>
      </c>
      <c r="H122" s="11">
        <v>140</v>
      </c>
      <c r="I122" s="2">
        <f t="shared" si="1"/>
        <v>140</v>
      </c>
      <c r="J122" s="11" t="s">
        <v>742</v>
      </c>
      <c r="K122" s="2" t="s">
        <v>741</v>
      </c>
      <c r="L122" s="2" t="s">
        <v>741</v>
      </c>
      <c r="M122" s="2"/>
    </row>
    <row r="123" spans="1:13">
      <c r="A123" s="11">
        <v>120</v>
      </c>
      <c r="B123" s="14" t="s">
        <v>641</v>
      </c>
      <c r="C123" s="15" t="s">
        <v>495</v>
      </c>
      <c r="D123" s="15" t="s">
        <v>441</v>
      </c>
      <c r="E123" s="2" t="s">
        <v>812</v>
      </c>
      <c r="F123" s="15" t="s">
        <v>642</v>
      </c>
      <c r="G123" s="2">
        <v>1</v>
      </c>
      <c r="H123" s="11">
        <v>140</v>
      </c>
      <c r="I123" s="2">
        <f t="shared" si="1"/>
        <v>140</v>
      </c>
      <c r="J123" s="11" t="s">
        <v>742</v>
      </c>
      <c r="K123" s="2" t="s">
        <v>741</v>
      </c>
      <c r="L123" s="2" t="s">
        <v>741</v>
      </c>
      <c r="M123" s="2"/>
    </row>
    <row r="124" spans="1:13">
      <c r="A124" s="11">
        <v>121</v>
      </c>
      <c r="B124" s="14" t="s">
        <v>643</v>
      </c>
      <c r="C124" s="15" t="s">
        <v>495</v>
      </c>
      <c r="D124" s="15" t="s">
        <v>441</v>
      </c>
      <c r="E124" s="2" t="s">
        <v>812</v>
      </c>
      <c r="F124" s="15" t="s">
        <v>644</v>
      </c>
      <c r="G124" s="2">
        <v>1</v>
      </c>
      <c r="H124" s="11">
        <v>140</v>
      </c>
      <c r="I124" s="2">
        <f t="shared" si="1"/>
        <v>140</v>
      </c>
      <c r="J124" s="11" t="s">
        <v>742</v>
      </c>
      <c r="K124" s="2" t="s">
        <v>741</v>
      </c>
      <c r="L124" s="2" t="s">
        <v>741</v>
      </c>
      <c r="M124" s="2"/>
    </row>
    <row r="125" spans="1:13">
      <c r="A125" s="11">
        <v>122</v>
      </c>
      <c r="B125" s="14" t="s">
        <v>645</v>
      </c>
      <c r="C125" s="15" t="s">
        <v>646</v>
      </c>
      <c r="D125" s="15" t="s">
        <v>441</v>
      </c>
      <c r="E125" s="2" t="s">
        <v>812</v>
      </c>
      <c r="F125" s="15" t="s">
        <v>647</v>
      </c>
      <c r="G125" s="2">
        <v>1</v>
      </c>
      <c r="H125" s="11">
        <v>140</v>
      </c>
      <c r="I125" s="2">
        <f t="shared" si="1"/>
        <v>140</v>
      </c>
      <c r="J125" s="11" t="s">
        <v>742</v>
      </c>
      <c r="K125" s="2" t="s">
        <v>741</v>
      </c>
      <c r="L125" s="2" t="s">
        <v>741</v>
      </c>
      <c r="M125" s="2"/>
    </row>
    <row r="126" spans="1:13" s="19" customFormat="1">
      <c r="A126" s="11">
        <v>123</v>
      </c>
      <c r="B126" s="16" t="s">
        <v>648</v>
      </c>
      <c r="C126" s="16" t="s">
        <v>649</v>
      </c>
      <c r="D126" s="16" t="s">
        <v>650</v>
      </c>
      <c r="E126" s="17"/>
      <c r="F126" s="18">
        <v>9780763655907</v>
      </c>
      <c r="G126" s="17">
        <v>1</v>
      </c>
      <c r="H126" s="17">
        <v>420</v>
      </c>
      <c r="I126" s="17">
        <f>G126*H126</f>
        <v>420</v>
      </c>
      <c r="J126" s="17" t="s">
        <v>741</v>
      </c>
      <c r="K126" s="17" t="s">
        <v>741</v>
      </c>
      <c r="L126" s="17" t="s">
        <v>741</v>
      </c>
      <c r="M126" s="17"/>
    </row>
    <row r="127" spans="1:13" s="19" customFormat="1">
      <c r="A127" s="11">
        <v>124</v>
      </c>
      <c r="B127" s="16" t="s">
        <v>651</v>
      </c>
      <c r="C127" s="16" t="s">
        <v>652</v>
      </c>
      <c r="D127" s="16" t="s">
        <v>653</v>
      </c>
      <c r="E127" s="17"/>
      <c r="F127" s="18">
        <v>9781416959304</v>
      </c>
      <c r="G127" s="17">
        <v>1</v>
      </c>
      <c r="H127" s="17">
        <v>700</v>
      </c>
      <c r="I127" s="17">
        <f t="shared" ref="I127:I168" si="2">G127*H127</f>
        <v>700</v>
      </c>
      <c r="J127" s="17" t="s">
        <v>741</v>
      </c>
      <c r="K127" s="17" t="s">
        <v>741</v>
      </c>
      <c r="L127" s="17" t="s">
        <v>741</v>
      </c>
      <c r="M127" s="17"/>
    </row>
    <row r="128" spans="1:13" s="19" customFormat="1">
      <c r="A128" s="11">
        <v>125</v>
      </c>
      <c r="B128" s="16" t="s">
        <v>654</v>
      </c>
      <c r="C128" s="16" t="s">
        <v>655</v>
      </c>
      <c r="D128" s="16" t="s">
        <v>656</v>
      </c>
      <c r="E128" s="17"/>
      <c r="F128" s="18">
        <v>9780618238552</v>
      </c>
      <c r="G128" s="17">
        <v>1</v>
      </c>
      <c r="H128" s="17">
        <v>420</v>
      </c>
      <c r="I128" s="17">
        <f t="shared" si="2"/>
        <v>420</v>
      </c>
      <c r="J128" s="17" t="s">
        <v>741</v>
      </c>
      <c r="K128" s="17" t="s">
        <v>741</v>
      </c>
      <c r="L128" s="17" t="s">
        <v>741</v>
      </c>
      <c r="M128" s="17"/>
    </row>
    <row r="129" spans="1:13" s="19" customFormat="1">
      <c r="A129" s="11">
        <v>126</v>
      </c>
      <c r="B129" s="16" t="s">
        <v>813</v>
      </c>
      <c r="C129" s="16" t="s">
        <v>657</v>
      </c>
      <c r="D129" s="16" t="s">
        <v>814</v>
      </c>
      <c r="E129" s="17"/>
      <c r="F129" s="18">
        <v>9781402785702</v>
      </c>
      <c r="G129" s="17">
        <v>1</v>
      </c>
      <c r="H129" s="17">
        <v>453</v>
      </c>
      <c r="I129" s="17">
        <f t="shared" si="2"/>
        <v>453</v>
      </c>
      <c r="J129" s="17" t="s">
        <v>741</v>
      </c>
      <c r="K129" s="17" t="s">
        <v>741</v>
      </c>
      <c r="L129" s="17" t="s">
        <v>741</v>
      </c>
      <c r="M129" s="17"/>
    </row>
    <row r="130" spans="1:13" s="19" customFormat="1">
      <c r="A130" s="11">
        <v>127</v>
      </c>
      <c r="B130" s="16" t="s">
        <v>815</v>
      </c>
      <c r="C130" s="16" t="s">
        <v>657</v>
      </c>
      <c r="D130" s="16" t="s">
        <v>816</v>
      </c>
      <c r="E130" s="17"/>
      <c r="F130" s="18">
        <v>9781402797606</v>
      </c>
      <c r="G130" s="17">
        <v>1</v>
      </c>
      <c r="H130" s="17">
        <v>340</v>
      </c>
      <c r="I130" s="17">
        <f t="shared" si="2"/>
        <v>340</v>
      </c>
      <c r="J130" s="17" t="s">
        <v>741</v>
      </c>
      <c r="K130" s="17" t="s">
        <v>741</v>
      </c>
      <c r="L130" s="17" t="s">
        <v>741</v>
      </c>
      <c r="M130" s="17"/>
    </row>
    <row r="131" spans="1:13" s="19" customFormat="1">
      <c r="A131" s="11">
        <v>128</v>
      </c>
      <c r="B131" s="16" t="s">
        <v>817</v>
      </c>
      <c r="C131" s="16" t="s">
        <v>657</v>
      </c>
      <c r="D131" s="16" t="s">
        <v>816</v>
      </c>
      <c r="E131" s="17"/>
      <c r="F131" s="18">
        <v>9781402771293</v>
      </c>
      <c r="G131" s="17">
        <v>1</v>
      </c>
      <c r="H131" s="17">
        <v>455</v>
      </c>
      <c r="I131" s="17">
        <f t="shared" si="2"/>
        <v>455</v>
      </c>
      <c r="J131" s="17" t="s">
        <v>741</v>
      </c>
      <c r="K131" s="17" t="s">
        <v>741</v>
      </c>
      <c r="L131" s="17" t="s">
        <v>741</v>
      </c>
      <c r="M131" s="17"/>
    </row>
    <row r="132" spans="1:13" s="19" customFormat="1">
      <c r="A132" s="11">
        <v>129</v>
      </c>
      <c r="B132" s="16" t="s">
        <v>818</v>
      </c>
      <c r="C132" s="16" t="s">
        <v>819</v>
      </c>
      <c r="D132" s="16" t="s">
        <v>820</v>
      </c>
      <c r="E132" s="17"/>
      <c r="F132" s="18">
        <v>9780399243653</v>
      </c>
      <c r="G132" s="17">
        <v>1</v>
      </c>
      <c r="H132" s="17">
        <v>560</v>
      </c>
      <c r="I132" s="17">
        <f t="shared" si="2"/>
        <v>560</v>
      </c>
      <c r="J132" s="17" t="s">
        <v>741</v>
      </c>
      <c r="K132" s="17" t="s">
        <v>741</v>
      </c>
      <c r="L132" s="17" t="s">
        <v>741</v>
      </c>
      <c r="M132" s="17"/>
    </row>
    <row r="133" spans="1:13" s="19" customFormat="1">
      <c r="A133" s="11">
        <v>130</v>
      </c>
      <c r="B133" s="16" t="s">
        <v>821</v>
      </c>
      <c r="C133" s="16" t="s">
        <v>658</v>
      </c>
      <c r="D133" s="16" t="s">
        <v>822</v>
      </c>
      <c r="E133" s="17"/>
      <c r="F133" s="18">
        <v>9780761157281</v>
      </c>
      <c r="G133" s="17">
        <v>1</v>
      </c>
      <c r="H133" s="17">
        <v>525</v>
      </c>
      <c r="I133" s="17">
        <f t="shared" si="2"/>
        <v>525</v>
      </c>
      <c r="J133" s="17" t="s">
        <v>741</v>
      </c>
      <c r="K133" s="17" t="s">
        <v>741</v>
      </c>
      <c r="L133" s="17" t="s">
        <v>741</v>
      </c>
      <c r="M133" s="17"/>
    </row>
    <row r="134" spans="1:13" s="19" customFormat="1">
      <c r="A134" s="11">
        <v>131</v>
      </c>
      <c r="B134" s="16" t="s">
        <v>823</v>
      </c>
      <c r="C134" s="16" t="s">
        <v>659</v>
      </c>
      <c r="D134" s="16" t="s">
        <v>824</v>
      </c>
      <c r="E134" s="17"/>
      <c r="F134" s="18">
        <v>9780316162265</v>
      </c>
      <c r="G134" s="17">
        <v>1</v>
      </c>
      <c r="H134" s="17">
        <v>630</v>
      </c>
      <c r="I134" s="17">
        <f t="shared" si="2"/>
        <v>630</v>
      </c>
      <c r="J134" s="17" t="s">
        <v>741</v>
      </c>
      <c r="K134" s="17" t="s">
        <v>741</v>
      </c>
      <c r="L134" s="17" t="s">
        <v>741</v>
      </c>
      <c r="M134" s="17"/>
    </row>
    <row r="135" spans="1:13" s="19" customFormat="1">
      <c r="A135" s="11">
        <v>132</v>
      </c>
      <c r="B135" s="16" t="s">
        <v>660</v>
      </c>
      <c r="C135" s="16" t="s">
        <v>661</v>
      </c>
      <c r="D135" s="16" t="s">
        <v>825</v>
      </c>
      <c r="E135" s="17"/>
      <c r="F135" s="18">
        <v>9781596437319</v>
      </c>
      <c r="G135" s="17">
        <v>1</v>
      </c>
      <c r="H135" s="17">
        <v>595</v>
      </c>
      <c r="I135" s="17">
        <f t="shared" si="2"/>
        <v>595</v>
      </c>
      <c r="J135" s="17" t="s">
        <v>741</v>
      </c>
      <c r="K135" s="17" t="s">
        <v>741</v>
      </c>
      <c r="L135" s="17" t="s">
        <v>741</v>
      </c>
      <c r="M135" s="17"/>
    </row>
    <row r="136" spans="1:13" s="19" customFormat="1">
      <c r="A136" s="11">
        <v>133</v>
      </c>
      <c r="B136" s="16" t="s">
        <v>826</v>
      </c>
      <c r="C136" s="16" t="s">
        <v>662</v>
      </c>
      <c r="D136" s="16" t="s">
        <v>792</v>
      </c>
      <c r="E136" s="17"/>
      <c r="F136" s="18">
        <v>9780439598415</v>
      </c>
      <c r="G136" s="17">
        <v>1</v>
      </c>
      <c r="H136" s="17">
        <v>245</v>
      </c>
      <c r="I136" s="17">
        <f t="shared" si="2"/>
        <v>245</v>
      </c>
      <c r="J136" s="17" t="s">
        <v>741</v>
      </c>
      <c r="K136" s="17" t="s">
        <v>741</v>
      </c>
      <c r="L136" s="17" t="s">
        <v>741</v>
      </c>
      <c r="M136" s="17"/>
    </row>
    <row r="137" spans="1:13" s="19" customFormat="1">
      <c r="A137" s="11">
        <v>134</v>
      </c>
      <c r="B137" s="16" t="s">
        <v>827</v>
      </c>
      <c r="C137" s="16" t="s">
        <v>663</v>
      </c>
      <c r="D137" s="16" t="s">
        <v>664</v>
      </c>
      <c r="E137" s="17"/>
      <c r="F137" s="18">
        <v>9780140505399</v>
      </c>
      <c r="G137" s="17">
        <v>1</v>
      </c>
      <c r="H137" s="17">
        <v>280</v>
      </c>
      <c r="I137" s="17">
        <f t="shared" si="2"/>
        <v>280</v>
      </c>
      <c r="J137" s="17" t="s">
        <v>741</v>
      </c>
      <c r="K137" s="17" t="s">
        <v>741</v>
      </c>
      <c r="L137" s="17" t="s">
        <v>741</v>
      </c>
      <c r="M137" s="17"/>
    </row>
    <row r="138" spans="1:13" s="19" customFormat="1">
      <c r="A138" s="11">
        <v>135</v>
      </c>
      <c r="B138" s="16" t="s">
        <v>828</v>
      </c>
      <c r="C138" s="16" t="s">
        <v>665</v>
      </c>
      <c r="D138" s="16" t="s">
        <v>829</v>
      </c>
      <c r="E138" s="17"/>
      <c r="F138" s="18">
        <v>9780394826141</v>
      </c>
      <c r="G138" s="17">
        <v>1</v>
      </c>
      <c r="H138" s="17">
        <v>280</v>
      </c>
      <c r="I138" s="17">
        <f t="shared" si="2"/>
        <v>280</v>
      </c>
      <c r="J138" s="17" t="s">
        <v>741</v>
      </c>
      <c r="K138" s="17" t="s">
        <v>741</v>
      </c>
      <c r="L138" s="17" t="s">
        <v>741</v>
      </c>
      <c r="M138" s="17"/>
    </row>
    <row r="139" spans="1:13" s="19" customFormat="1">
      <c r="A139" s="11">
        <v>136</v>
      </c>
      <c r="B139" s="16" t="s">
        <v>830</v>
      </c>
      <c r="C139" s="16" t="s">
        <v>831</v>
      </c>
      <c r="D139" s="16" t="s">
        <v>832</v>
      </c>
      <c r="E139" s="17"/>
      <c r="F139" s="18">
        <v>9780763619268</v>
      </c>
      <c r="G139" s="17">
        <v>1</v>
      </c>
      <c r="H139" s="17"/>
      <c r="I139" s="17"/>
      <c r="J139" s="17" t="s">
        <v>741</v>
      </c>
      <c r="K139" s="17" t="s">
        <v>741</v>
      </c>
      <c r="L139" s="17" t="s">
        <v>741</v>
      </c>
      <c r="M139" s="17"/>
    </row>
    <row r="140" spans="1:13" s="19" customFormat="1">
      <c r="A140" s="11">
        <v>137</v>
      </c>
      <c r="B140" s="16" t="s">
        <v>833</v>
      </c>
      <c r="C140" s="16" t="s">
        <v>666</v>
      </c>
      <c r="D140" s="16" t="s">
        <v>832</v>
      </c>
      <c r="E140" s="17"/>
      <c r="F140" s="18">
        <v>9780763641696</v>
      </c>
      <c r="G140" s="17">
        <v>1</v>
      </c>
      <c r="H140" s="17">
        <v>595</v>
      </c>
      <c r="I140" s="17">
        <f t="shared" si="2"/>
        <v>595</v>
      </c>
      <c r="J140" s="17" t="s">
        <v>741</v>
      </c>
      <c r="K140" s="17" t="s">
        <v>741</v>
      </c>
      <c r="L140" s="17" t="s">
        <v>741</v>
      </c>
      <c r="M140" s="17"/>
    </row>
    <row r="141" spans="1:13" s="19" customFormat="1">
      <c r="A141" s="11">
        <v>138</v>
      </c>
      <c r="B141" s="16" t="s">
        <v>834</v>
      </c>
      <c r="C141" s="16" t="s">
        <v>667</v>
      </c>
      <c r="D141" s="16" t="s">
        <v>835</v>
      </c>
      <c r="E141" s="17"/>
      <c r="F141" s="18">
        <v>9780060256654</v>
      </c>
      <c r="G141" s="17">
        <v>1</v>
      </c>
      <c r="H141" s="17">
        <v>595</v>
      </c>
      <c r="I141" s="17">
        <f t="shared" si="2"/>
        <v>595</v>
      </c>
      <c r="J141" s="17" t="s">
        <v>741</v>
      </c>
      <c r="K141" s="17" t="s">
        <v>741</v>
      </c>
      <c r="L141" s="17" t="s">
        <v>741</v>
      </c>
      <c r="M141" s="17"/>
    </row>
    <row r="142" spans="1:13" s="19" customFormat="1">
      <c r="A142" s="11">
        <v>139</v>
      </c>
      <c r="B142" s="16" t="s">
        <v>836</v>
      </c>
      <c r="C142" s="16" t="s">
        <v>837</v>
      </c>
      <c r="D142" s="16" t="s">
        <v>838</v>
      </c>
      <c r="E142" s="17"/>
      <c r="F142" s="18">
        <v>9781402255441</v>
      </c>
      <c r="G142" s="17">
        <v>1</v>
      </c>
      <c r="H142" s="17">
        <v>560</v>
      </c>
      <c r="I142" s="17">
        <f t="shared" si="2"/>
        <v>560</v>
      </c>
      <c r="J142" s="17" t="s">
        <v>741</v>
      </c>
      <c r="K142" s="17" t="s">
        <v>741</v>
      </c>
      <c r="L142" s="17" t="s">
        <v>741</v>
      </c>
      <c r="M142" s="17"/>
    </row>
    <row r="143" spans="1:13" s="19" customFormat="1">
      <c r="A143" s="11">
        <v>140</v>
      </c>
      <c r="B143" s="16" t="s">
        <v>839</v>
      </c>
      <c r="C143" s="16" t="s">
        <v>668</v>
      </c>
      <c r="D143" s="16" t="s">
        <v>835</v>
      </c>
      <c r="E143" s="17"/>
      <c r="F143" s="18">
        <v>9780064432276</v>
      </c>
      <c r="G143" s="17">
        <v>1</v>
      </c>
      <c r="H143" s="17">
        <v>245</v>
      </c>
      <c r="I143" s="17">
        <f t="shared" si="2"/>
        <v>245</v>
      </c>
      <c r="J143" s="17" t="s">
        <v>741</v>
      </c>
      <c r="K143" s="17" t="s">
        <v>741</v>
      </c>
      <c r="L143" s="17" t="s">
        <v>741</v>
      </c>
      <c r="M143" s="17"/>
    </row>
    <row r="144" spans="1:13" s="19" customFormat="1" ht="39">
      <c r="A144" s="11">
        <v>141</v>
      </c>
      <c r="B144" s="16" t="s">
        <v>840</v>
      </c>
      <c r="C144" s="16" t="s">
        <v>841</v>
      </c>
      <c r="D144" s="16" t="s">
        <v>842</v>
      </c>
      <c r="E144" s="17"/>
      <c r="F144" s="18">
        <v>9780689834196</v>
      </c>
      <c r="G144" s="17">
        <v>1</v>
      </c>
      <c r="H144" s="17">
        <v>280</v>
      </c>
      <c r="I144" s="17">
        <f t="shared" si="2"/>
        <v>280</v>
      </c>
      <c r="J144" s="17" t="s">
        <v>741</v>
      </c>
      <c r="K144" s="17" t="s">
        <v>741</v>
      </c>
      <c r="L144" s="17" t="s">
        <v>741</v>
      </c>
      <c r="M144" s="17"/>
    </row>
    <row r="145" spans="1:13" s="19" customFormat="1">
      <c r="A145" s="11">
        <v>142</v>
      </c>
      <c r="B145" s="16" t="s">
        <v>843</v>
      </c>
      <c r="C145" s="16" t="s">
        <v>669</v>
      </c>
      <c r="D145" s="16" t="s">
        <v>670</v>
      </c>
      <c r="E145" s="17"/>
      <c r="F145" s="18">
        <v>9780007484829</v>
      </c>
      <c r="G145" s="17">
        <v>1</v>
      </c>
      <c r="H145" s="17">
        <v>395</v>
      </c>
      <c r="I145" s="17">
        <f t="shared" si="2"/>
        <v>395</v>
      </c>
      <c r="J145" s="17" t="s">
        <v>741</v>
      </c>
      <c r="K145" s="17" t="s">
        <v>844</v>
      </c>
      <c r="L145" s="17" t="s">
        <v>741</v>
      </c>
      <c r="M145" s="17"/>
    </row>
    <row r="146" spans="1:13" s="19" customFormat="1" ht="39">
      <c r="A146" s="11">
        <v>143</v>
      </c>
      <c r="B146" s="16" t="s">
        <v>845</v>
      </c>
      <c r="C146" s="16" t="s">
        <v>846</v>
      </c>
      <c r="D146" s="16" t="s">
        <v>847</v>
      </c>
      <c r="E146" s="17"/>
      <c r="F146" s="18">
        <v>9780689819131</v>
      </c>
      <c r="G146" s="17">
        <v>1</v>
      </c>
      <c r="H146" s="17">
        <v>700</v>
      </c>
      <c r="I146" s="17">
        <f t="shared" si="2"/>
        <v>700</v>
      </c>
      <c r="J146" s="17" t="s">
        <v>741</v>
      </c>
      <c r="K146" s="17" t="s">
        <v>741</v>
      </c>
      <c r="L146" s="17" t="s">
        <v>741</v>
      </c>
      <c r="M146" s="17"/>
    </row>
    <row r="147" spans="1:13" s="19" customFormat="1">
      <c r="A147" s="11">
        <v>144</v>
      </c>
      <c r="B147" s="16" t="s">
        <v>848</v>
      </c>
      <c r="C147" s="16" t="s">
        <v>671</v>
      </c>
      <c r="D147" s="16" t="s">
        <v>849</v>
      </c>
      <c r="E147" s="17"/>
      <c r="F147" s="18">
        <v>9780399245404</v>
      </c>
      <c r="G147" s="17">
        <v>1</v>
      </c>
      <c r="H147" s="17">
        <v>630</v>
      </c>
      <c r="I147" s="17">
        <f t="shared" si="2"/>
        <v>630</v>
      </c>
      <c r="J147" s="17" t="s">
        <v>850</v>
      </c>
      <c r="K147" s="17" t="s">
        <v>850</v>
      </c>
      <c r="L147" s="17" t="s">
        <v>850</v>
      </c>
      <c r="M147" s="17"/>
    </row>
    <row r="148" spans="1:13" s="19" customFormat="1">
      <c r="A148" s="11">
        <v>145</v>
      </c>
      <c r="B148" s="16" t="s">
        <v>851</v>
      </c>
      <c r="C148" s="16" t="s">
        <v>672</v>
      </c>
      <c r="D148" s="16" t="s">
        <v>673</v>
      </c>
      <c r="E148" s="17"/>
      <c r="F148" s="18">
        <v>9780152018955</v>
      </c>
      <c r="G148" s="17">
        <v>1</v>
      </c>
      <c r="H148" s="17">
        <v>280</v>
      </c>
      <c r="I148" s="17">
        <f t="shared" si="2"/>
        <v>280</v>
      </c>
      <c r="J148" s="17" t="s">
        <v>850</v>
      </c>
      <c r="K148" s="17" t="s">
        <v>850</v>
      </c>
      <c r="L148" s="17" t="s">
        <v>850</v>
      </c>
      <c r="M148" s="17"/>
    </row>
    <row r="149" spans="1:13" s="19" customFormat="1">
      <c r="A149" s="11">
        <v>146</v>
      </c>
      <c r="B149" s="16" t="s">
        <v>852</v>
      </c>
      <c r="C149" s="16" t="s">
        <v>674</v>
      </c>
      <c r="D149" s="16" t="s">
        <v>853</v>
      </c>
      <c r="E149" s="17"/>
      <c r="F149" s="18">
        <v>9780375867125</v>
      </c>
      <c r="G149" s="17">
        <v>1</v>
      </c>
      <c r="H149" s="17">
        <v>630</v>
      </c>
      <c r="I149" s="17">
        <f t="shared" si="2"/>
        <v>630</v>
      </c>
      <c r="J149" s="17" t="s">
        <v>850</v>
      </c>
      <c r="K149" s="17" t="s">
        <v>850</v>
      </c>
      <c r="L149" s="17" t="s">
        <v>850</v>
      </c>
      <c r="M149" s="17"/>
    </row>
    <row r="150" spans="1:13" s="19" customFormat="1">
      <c r="A150" s="11">
        <v>147</v>
      </c>
      <c r="B150" s="16" t="s">
        <v>854</v>
      </c>
      <c r="C150" s="16" t="s">
        <v>675</v>
      </c>
      <c r="D150" s="16" t="s">
        <v>676</v>
      </c>
      <c r="E150" s="17"/>
      <c r="F150" s="18">
        <v>9781845062835</v>
      </c>
      <c r="G150" s="17">
        <v>1</v>
      </c>
      <c r="H150" s="17">
        <v>340</v>
      </c>
      <c r="I150" s="17">
        <f t="shared" si="2"/>
        <v>340</v>
      </c>
      <c r="J150" s="17" t="s">
        <v>850</v>
      </c>
      <c r="K150" s="17" t="s">
        <v>850</v>
      </c>
      <c r="L150" s="17" t="s">
        <v>850</v>
      </c>
      <c r="M150" s="17"/>
    </row>
    <row r="151" spans="1:13" s="19" customFormat="1">
      <c r="A151" s="11">
        <v>148</v>
      </c>
      <c r="B151" s="16" t="s">
        <v>855</v>
      </c>
      <c r="C151" s="16" t="s">
        <v>677</v>
      </c>
      <c r="D151" s="16" t="s">
        <v>678</v>
      </c>
      <c r="E151" s="17"/>
      <c r="F151" s="18">
        <v>9781452136004</v>
      </c>
      <c r="G151" s="17">
        <v>1</v>
      </c>
      <c r="H151" s="17">
        <v>455</v>
      </c>
      <c r="I151" s="17">
        <f t="shared" si="2"/>
        <v>455</v>
      </c>
      <c r="J151" s="17" t="s">
        <v>850</v>
      </c>
      <c r="K151" s="17" t="s">
        <v>850</v>
      </c>
      <c r="L151" s="17" t="s">
        <v>850</v>
      </c>
      <c r="M151" s="17"/>
    </row>
    <row r="152" spans="1:13" s="19" customFormat="1">
      <c r="A152" s="11">
        <v>149</v>
      </c>
      <c r="B152" s="16" t="s">
        <v>856</v>
      </c>
      <c r="C152" s="16" t="s">
        <v>679</v>
      </c>
      <c r="D152" s="16" t="s">
        <v>857</v>
      </c>
      <c r="E152" s="17"/>
      <c r="F152" s="18">
        <v>9780544809048</v>
      </c>
      <c r="G152" s="17">
        <v>1</v>
      </c>
      <c r="H152" s="17">
        <v>245</v>
      </c>
      <c r="I152" s="17">
        <f t="shared" si="2"/>
        <v>245</v>
      </c>
      <c r="J152" s="17" t="s">
        <v>850</v>
      </c>
      <c r="K152" s="17" t="s">
        <v>850</v>
      </c>
      <c r="L152" s="17" t="s">
        <v>850</v>
      </c>
      <c r="M152" s="17"/>
    </row>
    <row r="153" spans="1:13" s="19" customFormat="1">
      <c r="A153" s="11">
        <v>150</v>
      </c>
      <c r="B153" s="16" t="s">
        <v>858</v>
      </c>
      <c r="C153" s="16" t="s">
        <v>679</v>
      </c>
      <c r="D153" s="16" t="s">
        <v>857</v>
      </c>
      <c r="E153" s="17"/>
      <c r="F153" s="18">
        <v>9780544430648</v>
      </c>
      <c r="G153" s="17">
        <v>1</v>
      </c>
      <c r="H153" s="17">
        <v>315</v>
      </c>
      <c r="I153" s="17">
        <f t="shared" si="2"/>
        <v>315</v>
      </c>
      <c r="J153" s="17" t="s">
        <v>850</v>
      </c>
      <c r="K153" s="17" t="s">
        <v>850</v>
      </c>
      <c r="L153" s="17" t="s">
        <v>850</v>
      </c>
      <c r="M153" s="17"/>
    </row>
    <row r="154" spans="1:13" s="19" customFormat="1">
      <c r="A154" s="11">
        <v>151</v>
      </c>
      <c r="B154" s="16" t="s">
        <v>680</v>
      </c>
      <c r="C154" s="16" t="s">
        <v>681</v>
      </c>
      <c r="D154" s="16" t="s">
        <v>682</v>
      </c>
      <c r="E154" s="17"/>
      <c r="F154" s="18">
        <v>9780330544023</v>
      </c>
      <c r="G154" s="17">
        <v>1</v>
      </c>
      <c r="H154" s="17">
        <v>340</v>
      </c>
      <c r="I154" s="17">
        <f t="shared" si="2"/>
        <v>340</v>
      </c>
      <c r="J154" s="17" t="s">
        <v>850</v>
      </c>
      <c r="K154" s="17" t="s">
        <v>850</v>
      </c>
      <c r="L154" s="17" t="s">
        <v>850</v>
      </c>
      <c r="M154" s="17"/>
    </row>
    <row r="155" spans="1:13" s="19" customFormat="1">
      <c r="A155" s="11">
        <v>152</v>
      </c>
      <c r="B155" s="16" t="s">
        <v>859</v>
      </c>
      <c r="C155" s="16" t="s">
        <v>683</v>
      </c>
      <c r="D155" s="16" t="s">
        <v>684</v>
      </c>
      <c r="E155" s="17"/>
      <c r="F155" s="18">
        <v>9781406355581</v>
      </c>
      <c r="G155" s="17">
        <v>1</v>
      </c>
      <c r="H155" s="17">
        <v>395</v>
      </c>
      <c r="I155" s="17">
        <f t="shared" si="2"/>
        <v>395</v>
      </c>
      <c r="J155" s="17" t="s">
        <v>850</v>
      </c>
      <c r="K155" s="17" t="s">
        <v>850</v>
      </c>
      <c r="L155" s="17" t="s">
        <v>850</v>
      </c>
      <c r="M155" s="17"/>
    </row>
    <row r="156" spans="1:13" s="19" customFormat="1">
      <c r="A156" s="11">
        <v>153</v>
      </c>
      <c r="B156" s="16" t="s">
        <v>860</v>
      </c>
      <c r="C156" s="16" t="s">
        <v>666</v>
      </c>
      <c r="D156" s="16" t="s">
        <v>861</v>
      </c>
      <c r="E156" s="17"/>
      <c r="F156" s="18">
        <v>9780763641689</v>
      </c>
      <c r="G156" s="17">
        <v>1</v>
      </c>
      <c r="H156" s="17">
        <v>595</v>
      </c>
      <c r="I156" s="17">
        <f t="shared" si="2"/>
        <v>595</v>
      </c>
      <c r="J156" s="17" t="s">
        <v>850</v>
      </c>
      <c r="K156" s="17" t="s">
        <v>850</v>
      </c>
      <c r="L156" s="17" t="s">
        <v>850</v>
      </c>
      <c r="M156" s="17"/>
    </row>
    <row r="157" spans="1:13" s="19" customFormat="1">
      <c r="A157" s="11">
        <v>154</v>
      </c>
      <c r="B157" s="16" t="s">
        <v>862</v>
      </c>
      <c r="C157" s="16" t="s">
        <v>685</v>
      </c>
      <c r="D157" s="16" t="s">
        <v>686</v>
      </c>
      <c r="E157" s="17"/>
      <c r="F157" s="18">
        <v>9780312368784</v>
      </c>
      <c r="G157" s="17">
        <v>1</v>
      </c>
      <c r="H157" s="17">
        <v>280</v>
      </c>
      <c r="I157" s="17">
        <f t="shared" si="2"/>
        <v>280</v>
      </c>
      <c r="J157" s="17" t="s">
        <v>850</v>
      </c>
      <c r="K157" s="17" t="s">
        <v>850</v>
      </c>
      <c r="L157" s="17" t="s">
        <v>850</v>
      </c>
      <c r="M157" s="17"/>
    </row>
    <row r="158" spans="1:13" s="19" customFormat="1" ht="39">
      <c r="A158" s="11">
        <v>155</v>
      </c>
      <c r="B158" s="16" t="s">
        <v>863</v>
      </c>
      <c r="C158" s="16" t="s">
        <v>864</v>
      </c>
      <c r="D158" s="16" t="s">
        <v>865</v>
      </c>
      <c r="E158" s="17"/>
      <c r="F158" s="18">
        <v>9780316200639</v>
      </c>
      <c r="G158" s="17">
        <v>1</v>
      </c>
      <c r="H158" s="17">
        <v>630</v>
      </c>
      <c r="I158" s="17">
        <f t="shared" si="2"/>
        <v>630</v>
      </c>
      <c r="J158" s="17" t="s">
        <v>850</v>
      </c>
      <c r="K158" s="17" t="s">
        <v>850</v>
      </c>
      <c r="L158" s="17" t="s">
        <v>850</v>
      </c>
      <c r="M158" s="17"/>
    </row>
    <row r="159" spans="1:13" s="19" customFormat="1">
      <c r="A159" s="11">
        <v>156</v>
      </c>
      <c r="B159" s="16" t="s">
        <v>866</v>
      </c>
      <c r="C159" s="16" t="s">
        <v>687</v>
      </c>
      <c r="D159" s="16" t="s">
        <v>867</v>
      </c>
      <c r="E159" s="17"/>
      <c r="F159" s="18">
        <v>9780375855474</v>
      </c>
      <c r="G159" s="17">
        <v>1</v>
      </c>
      <c r="H159" s="17">
        <v>245</v>
      </c>
      <c r="I159" s="17">
        <f t="shared" si="2"/>
        <v>245</v>
      </c>
      <c r="J159" s="17" t="s">
        <v>850</v>
      </c>
      <c r="K159" s="17" t="s">
        <v>850</v>
      </c>
      <c r="L159" s="17" t="s">
        <v>850</v>
      </c>
      <c r="M159" s="17"/>
    </row>
    <row r="160" spans="1:13" s="19" customFormat="1">
      <c r="A160" s="11">
        <v>157</v>
      </c>
      <c r="B160" s="16" t="s">
        <v>868</v>
      </c>
      <c r="C160" s="16" t="s">
        <v>688</v>
      </c>
      <c r="D160" s="16" t="s">
        <v>689</v>
      </c>
      <c r="E160" s="17"/>
      <c r="F160" s="18">
        <v>9780152016999</v>
      </c>
      <c r="G160" s="17">
        <v>1</v>
      </c>
      <c r="H160" s="17">
        <v>245</v>
      </c>
      <c r="I160" s="17">
        <f t="shared" si="2"/>
        <v>245</v>
      </c>
      <c r="J160" s="17" t="s">
        <v>850</v>
      </c>
      <c r="K160" s="17" t="s">
        <v>850</v>
      </c>
      <c r="L160" s="17" t="s">
        <v>850</v>
      </c>
      <c r="M160" s="17"/>
    </row>
    <row r="161" spans="1:13" s="19" customFormat="1">
      <c r="A161" s="11">
        <v>158</v>
      </c>
      <c r="B161" s="16" t="s">
        <v>690</v>
      </c>
      <c r="C161" s="16" t="s">
        <v>691</v>
      </c>
      <c r="D161" s="16" t="s">
        <v>869</v>
      </c>
      <c r="E161" s="17"/>
      <c r="F161" s="18">
        <v>9781408845608</v>
      </c>
      <c r="G161" s="17">
        <v>1</v>
      </c>
      <c r="H161" s="17">
        <v>395</v>
      </c>
      <c r="I161" s="17">
        <f t="shared" si="2"/>
        <v>395</v>
      </c>
      <c r="J161" s="17" t="s">
        <v>850</v>
      </c>
      <c r="K161" s="17" t="s">
        <v>850</v>
      </c>
      <c r="L161" s="17" t="s">
        <v>850</v>
      </c>
      <c r="M161" s="17"/>
    </row>
    <row r="162" spans="1:13" s="19" customFormat="1">
      <c r="A162" s="11">
        <v>159</v>
      </c>
      <c r="B162" s="16" t="s">
        <v>870</v>
      </c>
      <c r="C162" s="16" t="s">
        <v>692</v>
      </c>
      <c r="D162" s="16" t="s">
        <v>871</v>
      </c>
      <c r="E162" s="17"/>
      <c r="F162" s="18">
        <v>9780689716607</v>
      </c>
      <c r="G162" s="17">
        <v>1</v>
      </c>
      <c r="H162" s="17">
        <v>280</v>
      </c>
      <c r="I162" s="17">
        <f t="shared" si="2"/>
        <v>280</v>
      </c>
      <c r="J162" s="17" t="s">
        <v>850</v>
      </c>
      <c r="K162" s="17" t="s">
        <v>850</v>
      </c>
      <c r="L162" s="17" t="s">
        <v>850</v>
      </c>
      <c r="M162" s="17"/>
    </row>
    <row r="163" spans="1:13" s="19" customFormat="1">
      <c r="A163" s="11">
        <v>160</v>
      </c>
      <c r="B163" s="16" t="s">
        <v>872</v>
      </c>
      <c r="C163" s="16" t="s">
        <v>873</v>
      </c>
      <c r="D163" s="16" t="s">
        <v>693</v>
      </c>
      <c r="E163" s="17"/>
      <c r="F163" s="18">
        <v>9781877579158</v>
      </c>
      <c r="G163" s="17">
        <v>1</v>
      </c>
      <c r="H163" s="17">
        <v>395</v>
      </c>
      <c r="I163" s="17">
        <f t="shared" si="2"/>
        <v>395</v>
      </c>
      <c r="J163" s="17" t="s">
        <v>741</v>
      </c>
      <c r="K163" s="17" t="s">
        <v>741</v>
      </c>
      <c r="L163" s="17" t="s">
        <v>741</v>
      </c>
      <c r="M163" s="17"/>
    </row>
    <row r="164" spans="1:13" s="19" customFormat="1">
      <c r="A164" s="11">
        <v>161</v>
      </c>
      <c r="B164" s="16" t="s">
        <v>874</v>
      </c>
      <c r="C164" s="16" t="s">
        <v>694</v>
      </c>
      <c r="D164" s="16" t="s">
        <v>695</v>
      </c>
      <c r="E164" s="17"/>
      <c r="F164" s="18">
        <v>9781848773585</v>
      </c>
      <c r="G164" s="17">
        <v>1</v>
      </c>
      <c r="H164" s="17">
        <v>615</v>
      </c>
      <c r="I164" s="17">
        <f t="shared" si="2"/>
        <v>615</v>
      </c>
      <c r="J164" s="17" t="s">
        <v>741</v>
      </c>
      <c r="K164" s="17" t="s">
        <v>741</v>
      </c>
      <c r="L164" s="17" t="s">
        <v>741</v>
      </c>
      <c r="M164" s="17"/>
    </row>
    <row r="165" spans="1:13" s="19" customFormat="1">
      <c r="A165" s="11">
        <v>162</v>
      </c>
      <c r="B165" s="16" t="s">
        <v>875</v>
      </c>
      <c r="C165" s="16" t="s">
        <v>696</v>
      </c>
      <c r="D165" s="16" t="s">
        <v>697</v>
      </c>
      <c r="E165" s="17"/>
      <c r="F165" s="18">
        <v>9780859536592</v>
      </c>
      <c r="G165" s="17">
        <v>1</v>
      </c>
      <c r="H165" s="17">
        <v>280</v>
      </c>
      <c r="I165" s="17">
        <f t="shared" si="2"/>
        <v>280</v>
      </c>
      <c r="J165" s="17" t="s">
        <v>741</v>
      </c>
      <c r="K165" s="17" t="s">
        <v>741</v>
      </c>
      <c r="L165" s="17" t="s">
        <v>741</v>
      </c>
      <c r="M165" s="17"/>
    </row>
    <row r="166" spans="1:13" s="19" customFormat="1">
      <c r="A166" s="11">
        <v>163</v>
      </c>
      <c r="B166" s="16" t="s">
        <v>876</v>
      </c>
      <c r="C166" s="16" t="s">
        <v>698</v>
      </c>
      <c r="D166" s="16" t="s">
        <v>699</v>
      </c>
      <c r="E166" s="17"/>
      <c r="F166" s="18">
        <v>9781592701315</v>
      </c>
      <c r="G166" s="17">
        <v>1</v>
      </c>
      <c r="H166" s="17">
        <v>595</v>
      </c>
      <c r="I166" s="17">
        <f t="shared" si="2"/>
        <v>595</v>
      </c>
      <c r="J166" s="17" t="s">
        <v>741</v>
      </c>
      <c r="K166" s="17" t="s">
        <v>741</v>
      </c>
      <c r="L166" s="17" t="s">
        <v>741</v>
      </c>
      <c r="M166" s="17"/>
    </row>
    <row r="167" spans="1:13" s="19" customFormat="1">
      <c r="A167" s="11">
        <v>164</v>
      </c>
      <c r="B167" s="16" t="s">
        <v>877</v>
      </c>
      <c r="C167" s="16" t="s">
        <v>700</v>
      </c>
      <c r="D167" s="16" t="s">
        <v>758</v>
      </c>
      <c r="E167" s="17"/>
      <c r="F167" s="18">
        <v>9780064435284</v>
      </c>
      <c r="G167" s="17">
        <v>1</v>
      </c>
      <c r="H167" s="17">
        <v>245</v>
      </c>
      <c r="I167" s="17">
        <f t="shared" si="2"/>
        <v>245</v>
      </c>
      <c r="J167" s="17" t="s">
        <v>741</v>
      </c>
      <c r="K167" s="17" t="s">
        <v>741</v>
      </c>
      <c r="L167" s="17" t="s">
        <v>741</v>
      </c>
      <c r="M167" s="17"/>
    </row>
    <row r="168" spans="1:13" s="19" customFormat="1">
      <c r="A168" s="11">
        <v>165</v>
      </c>
      <c r="B168" s="16" t="s">
        <v>878</v>
      </c>
      <c r="C168" s="16" t="s">
        <v>701</v>
      </c>
      <c r="D168" s="16" t="s">
        <v>673</v>
      </c>
      <c r="E168" s="17"/>
      <c r="F168" s="18">
        <v>9780618494842</v>
      </c>
      <c r="G168" s="17">
        <v>1</v>
      </c>
      <c r="H168" s="17">
        <v>245</v>
      </c>
      <c r="I168" s="17">
        <f t="shared" si="2"/>
        <v>245</v>
      </c>
      <c r="J168" s="17" t="s">
        <v>741</v>
      </c>
      <c r="K168" s="17" t="s">
        <v>741</v>
      </c>
      <c r="L168" s="17" t="s">
        <v>741</v>
      </c>
      <c r="M168" s="17"/>
    </row>
    <row r="169" spans="1:13" s="9" customFormat="1">
      <c r="A169" s="2"/>
      <c r="B169" s="6"/>
      <c r="C169" s="6"/>
      <c r="D169" s="6"/>
      <c r="E169" s="2"/>
      <c r="F169" s="10"/>
      <c r="G169" s="2"/>
      <c r="H169" s="8"/>
      <c r="I169" s="2"/>
      <c r="J169" s="2"/>
      <c r="K169" s="2"/>
      <c r="L169" s="2"/>
      <c r="M169" s="2"/>
    </row>
    <row r="170" spans="1:13">
      <c r="A170" s="2">
        <v>166</v>
      </c>
      <c r="B170" s="3" t="s">
        <v>879</v>
      </c>
      <c r="C170" s="2" t="s">
        <v>880</v>
      </c>
      <c r="D170" s="2" t="s">
        <v>881</v>
      </c>
      <c r="E170" s="2" t="s">
        <v>740</v>
      </c>
      <c r="F170" s="4" t="s">
        <v>882</v>
      </c>
      <c r="G170" s="2" t="s">
        <v>883</v>
      </c>
      <c r="H170" s="8">
        <v>260</v>
      </c>
      <c r="I170" s="2">
        <f>H170*12</f>
        <v>3120</v>
      </c>
      <c r="J170" s="2" t="s">
        <v>742</v>
      </c>
      <c r="K170" s="2" t="s">
        <v>884</v>
      </c>
      <c r="L170" s="2" t="s">
        <v>884</v>
      </c>
      <c r="M170" s="2"/>
    </row>
    <row r="171" spans="1:13">
      <c r="A171" s="2">
        <v>167</v>
      </c>
      <c r="B171" s="3" t="s">
        <v>885</v>
      </c>
      <c r="C171" s="2" t="s">
        <v>886</v>
      </c>
      <c r="D171" s="2" t="s">
        <v>887</v>
      </c>
      <c r="E171" s="2" t="s">
        <v>740</v>
      </c>
      <c r="F171" s="4" t="s">
        <v>888</v>
      </c>
      <c r="G171" s="2" t="s">
        <v>889</v>
      </c>
      <c r="H171" s="8">
        <v>240</v>
      </c>
      <c r="I171" s="2">
        <f>H171*8</f>
        <v>1920</v>
      </c>
      <c r="J171" s="2" t="s">
        <v>844</v>
      </c>
      <c r="K171" s="2" t="s">
        <v>741</v>
      </c>
      <c r="L171" s="2" t="s">
        <v>741</v>
      </c>
      <c r="M171" s="2"/>
    </row>
    <row r="172" spans="1:13">
      <c r="A172" s="2">
        <v>168</v>
      </c>
      <c r="B172" s="3" t="s">
        <v>890</v>
      </c>
      <c r="C172" s="2" t="s">
        <v>891</v>
      </c>
      <c r="D172" s="2" t="s">
        <v>892</v>
      </c>
      <c r="E172" s="2" t="s">
        <v>893</v>
      </c>
      <c r="F172" s="4" t="s">
        <v>894</v>
      </c>
      <c r="G172" s="2" t="s">
        <v>895</v>
      </c>
      <c r="H172" s="8">
        <v>280</v>
      </c>
      <c r="I172" s="2">
        <f>H172*4</f>
        <v>1120</v>
      </c>
      <c r="J172" s="2" t="s">
        <v>896</v>
      </c>
      <c r="K172" s="2" t="s">
        <v>897</v>
      </c>
      <c r="L172" s="2" t="s">
        <v>897</v>
      </c>
      <c r="M172" s="2"/>
    </row>
    <row r="173" spans="1:13">
      <c r="A173" s="2">
        <v>169</v>
      </c>
      <c r="B173" s="3" t="s">
        <v>898</v>
      </c>
      <c r="C173" s="2" t="s">
        <v>25</v>
      </c>
      <c r="D173" s="2" t="s">
        <v>899</v>
      </c>
      <c r="E173" s="2" t="s">
        <v>893</v>
      </c>
      <c r="F173" s="4" t="s">
        <v>900</v>
      </c>
      <c r="G173" s="2" t="s">
        <v>901</v>
      </c>
      <c r="H173" s="8">
        <v>660</v>
      </c>
      <c r="I173" s="2">
        <v>660</v>
      </c>
      <c r="J173" s="2" t="s">
        <v>896</v>
      </c>
      <c r="K173" s="2" t="s">
        <v>897</v>
      </c>
      <c r="L173" s="2" t="s">
        <v>897</v>
      </c>
      <c r="M173" s="2"/>
    </row>
    <row r="174" spans="1:13">
      <c r="A174" s="2">
        <v>170</v>
      </c>
      <c r="B174" s="3" t="s">
        <v>902</v>
      </c>
      <c r="C174" s="2" t="s">
        <v>903</v>
      </c>
      <c r="D174" s="3" t="s">
        <v>904</v>
      </c>
      <c r="E174" s="2" t="s">
        <v>893</v>
      </c>
      <c r="F174" s="4" t="s">
        <v>905</v>
      </c>
      <c r="G174" s="2" t="s">
        <v>906</v>
      </c>
      <c r="H174" s="8">
        <v>3600</v>
      </c>
      <c r="I174" s="2">
        <v>3600</v>
      </c>
      <c r="J174" s="2" t="s">
        <v>896</v>
      </c>
      <c r="K174" s="2" t="s">
        <v>897</v>
      </c>
      <c r="L174" s="2" t="s">
        <v>897</v>
      </c>
      <c r="M174" s="2"/>
    </row>
    <row r="175" spans="1:13">
      <c r="A175" s="2">
        <v>171</v>
      </c>
      <c r="B175" s="3" t="s">
        <v>907</v>
      </c>
      <c r="C175" s="2" t="s">
        <v>908</v>
      </c>
      <c r="D175" s="2" t="s">
        <v>909</v>
      </c>
      <c r="E175" s="2" t="s">
        <v>893</v>
      </c>
      <c r="F175" s="4" t="s">
        <v>910</v>
      </c>
      <c r="G175" s="2" t="s">
        <v>911</v>
      </c>
      <c r="H175" s="8">
        <v>280</v>
      </c>
      <c r="I175" s="2">
        <f>H175*6</f>
        <v>1680</v>
      </c>
      <c r="J175" s="2" t="s">
        <v>896</v>
      </c>
      <c r="K175" s="2" t="s">
        <v>912</v>
      </c>
      <c r="L175" s="2" t="s">
        <v>912</v>
      </c>
      <c r="M175" s="2"/>
    </row>
    <row r="176" spans="1:13">
      <c r="A176" s="2">
        <v>172</v>
      </c>
      <c r="B176" s="3" t="s">
        <v>913</v>
      </c>
      <c r="C176" s="2" t="s">
        <v>914</v>
      </c>
      <c r="D176" s="2" t="s">
        <v>915</v>
      </c>
      <c r="E176" s="2" t="s">
        <v>916</v>
      </c>
      <c r="F176" s="4" t="s">
        <v>917</v>
      </c>
      <c r="G176" s="2" t="s">
        <v>918</v>
      </c>
      <c r="H176" s="8">
        <v>66</v>
      </c>
      <c r="I176" s="2">
        <v>660</v>
      </c>
      <c r="J176" s="2" t="s">
        <v>742</v>
      </c>
      <c r="K176" s="2" t="s">
        <v>741</v>
      </c>
      <c r="L176" s="2" t="s">
        <v>741</v>
      </c>
      <c r="M176" s="2"/>
    </row>
    <row r="177" spans="1:13">
      <c r="A177" s="2">
        <v>173</v>
      </c>
      <c r="B177" s="3" t="s">
        <v>919</v>
      </c>
      <c r="C177" s="2" t="s">
        <v>920</v>
      </c>
      <c r="D177" s="3" t="s">
        <v>921</v>
      </c>
      <c r="E177" s="2" t="s">
        <v>740</v>
      </c>
      <c r="F177" s="4" t="s">
        <v>922</v>
      </c>
      <c r="G177" s="2">
        <v>5</v>
      </c>
      <c r="H177" s="8">
        <v>420</v>
      </c>
      <c r="I177" s="2">
        <f>H177*5</f>
        <v>2100</v>
      </c>
      <c r="J177" s="2" t="s">
        <v>884</v>
      </c>
      <c r="K177" s="2" t="s">
        <v>741</v>
      </c>
      <c r="L177" s="2" t="s">
        <v>741</v>
      </c>
      <c r="M177" s="2"/>
    </row>
    <row r="178" spans="1:13">
      <c r="A178" s="2">
        <v>174</v>
      </c>
      <c r="B178" s="3" t="s">
        <v>923</v>
      </c>
      <c r="C178" s="3" t="s">
        <v>924</v>
      </c>
      <c r="D178" s="3" t="s">
        <v>925</v>
      </c>
      <c r="E178" s="2" t="s">
        <v>740</v>
      </c>
      <c r="F178" s="4" t="s">
        <v>926</v>
      </c>
      <c r="G178" s="2">
        <v>3</v>
      </c>
      <c r="H178" s="20">
        <v>280</v>
      </c>
      <c r="I178" s="2">
        <v>840</v>
      </c>
      <c r="J178" s="2" t="s">
        <v>741</v>
      </c>
      <c r="K178" s="2" t="s">
        <v>741</v>
      </c>
      <c r="L178" s="2" t="s">
        <v>741</v>
      </c>
      <c r="M178" s="21"/>
    </row>
    <row r="179" spans="1:13">
      <c r="A179" s="2">
        <v>175</v>
      </c>
      <c r="B179" s="3" t="s">
        <v>927</v>
      </c>
      <c r="C179" s="2" t="s">
        <v>928</v>
      </c>
      <c r="D179" s="3" t="s">
        <v>925</v>
      </c>
      <c r="E179" s="2" t="s">
        <v>740</v>
      </c>
      <c r="F179" s="4" t="s">
        <v>929</v>
      </c>
      <c r="G179" s="2">
        <v>29</v>
      </c>
      <c r="H179" s="8">
        <v>280</v>
      </c>
      <c r="I179" s="2">
        <f>H179*30</f>
        <v>8400</v>
      </c>
      <c r="J179" s="2" t="s">
        <v>741</v>
      </c>
      <c r="K179" s="2" t="s">
        <v>741</v>
      </c>
      <c r="L179" s="2" t="s">
        <v>741</v>
      </c>
      <c r="M179" s="2"/>
    </row>
    <row r="180" spans="1:13">
      <c r="A180" s="2">
        <v>176</v>
      </c>
      <c r="B180" s="3" t="s">
        <v>930</v>
      </c>
      <c r="C180" s="2" t="s">
        <v>931</v>
      </c>
      <c r="D180" s="2" t="s">
        <v>932</v>
      </c>
      <c r="E180" s="2" t="s">
        <v>740</v>
      </c>
      <c r="F180" s="4" t="s">
        <v>933</v>
      </c>
      <c r="G180" s="2">
        <v>3</v>
      </c>
      <c r="H180" s="8">
        <v>450</v>
      </c>
      <c r="I180" s="2">
        <f>H180*3</f>
        <v>1350</v>
      </c>
      <c r="J180" s="2" t="s">
        <v>741</v>
      </c>
      <c r="K180" s="2" t="s">
        <v>884</v>
      </c>
      <c r="L180" s="2" t="s">
        <v>884</v>
      </c>
      <c r="M180" s="2"/>
    </row>
    <row r="181" spans="1:13">
      <c r="A181" s="2">
        <v>177</v>
      </c>
      <c r="B181" s="3" t="s">
        <v>934</v>
      </c>
      <c r="C181" s="2" t="s">
        <v>935</v>
      </c>
      <c r="D181" s="2" t="s">
        <v>936</v>
      </c>
      <c r="E181" s="2" t="s">
        <v>740</v>
      </c>
      <c r="F181" s="4" t="s">
        <v>937</v>
      </c>
      <c r="G181" s="2">
        <v>3</v>
      </c>
      <c r="H181" s="8">
        <v>280</v>
      </c>
      <c r="I181" s="2">
        <v>840</v>
      </c>
      <c r="J181" s="2" t="s">
        <v>741</v>
      </c>
      <c r="K181" s="2" t="s">
        <v>741</v>
      </c>
      <c r="L181" s="2" t="s">
        <v>741</v>
      </c>
      <c r="M181" s="2"/>
    </row>
    <row r="182" spans="1:13">
      <c r="A182" s="2">
        <v>178</v>
      </c>
      <c r="B182" s="3" t="s">
        <v>938</v>
      </c>
      <c r="C182" s="2" t="s">
        <v>935</v>
      </c>
      <c r="D182" s="2" t="s">
        <v>939</v>
      </c>
      <c r="E182" s="2" t="s">
        <v>740</v>
      </c>
      <c r="F182" s="4" t="s">
        <v>940</v>
      </c>
      <c r="G182" s="2">
        <v>3</v>
      </c>
      <c r="H182" s="8">
        <v>260</v>
      </c>
      <c r="I182" s="2">
        <f>H182*3</f>
        <v>780</v>
      </c>
      <c r="J182" s="2" t="s">
        <v>741</v>
      </c>
      <c r="K182" s="2" t="s">
        <v>741</v>
      </c>
      <c r="L182" s="2" t="s">
        <v>741</v>
      </c>
      <c r="M182" s="2"/>
    </row>
    <row r="183" spans="1:13">
      <c r="A183" s="2">
        <v>179</v>
      </c>
      <c r="B183" s="3" t="s">
        <v>941</v>
      </c>
      <c r="C183" s="2" t="s">
        <v>942</v>
      </c>
      <c r="D183" s="2" t="s">
        <v>943</v>
      </c>
      <c r="E183" s="2" t="s">
        <v>740</v>
      </c>
      <c r="F183" s="4" t="s">
        <v>944</v>
      </c>
      <c r="G183" s="2">
        <v>3</v>
      </c>
      <c r="H183" s="8">
        <v>260</v>
      </c>
      <c r="I183" s="2">
        <f>H183*3</f>
        <v>780</v>
      </c>
      <c r="J183" s="2" t="s">
        <v>741</v>
      </c>
      <c r="K183" s="2" t="s">
        <v>741</v>
      </c>
      <c r="L183" s="2" t="s">
        <v>741</v>
      </c>
      <c r="M183" s="2"/>
    </row>
    <row r="184" spans="1:13">
      <c r="A184" s="2">
        <v>180</v>
      </c>
      <c r="B184" s="3" t="s">
        <v>945</v>
      </c>
      <c r="C184" s="2" t="s">
        <v>942</v>
      </c>
      <c r="D184" s="2" t="s">
        <v>943</v>
      </c>
      <c r="E184" s="2" t="s">
        <v>740</v>
      </c>
      <c r="F184" s="4" t="s">
        <v>946</v>
      </c>
      <c r="G184" s="2">
        <v>3</v>
      </c>
      <c r="H184" s="8">
        <v>260</v>
      </c>
      <c r="I184" s="2">
        <v>780</v>
      </c>
      <c r="J184" s="2" t="s">
        <v>741</v>
      </c>
      <c r="K184" s="2" t="s">
        <v>741</v>
      </c>
      <c r="L184" s="2" t="s">
        <v>741</v>
      </c>
      <c r="M184" s="2"/>
    </row>
    <row r="185" spans="1:13">
      <c r="A185" s="2">
        <v>181</v>
      </c>
      <c r="B185" s="3" t="s">
        <v>947</v>
      </c>
      <c r="C185" s="2" t="s">
        <v>942</v>
      </c>
      <c r="D185" s="2" t="s">
        <v>925</v>
      </c>
      <c r="E185" s="2" t="s">
        <v>740</v>
      </c>
      <c r="F185" s="4" t="s">
        <v>948</v>
      </c>
      <c r="G185" s="2">
        <v>3</v>
      </c>
      <c r="H185" s="8">
        <v>160</v>
      </c>
      <c r="I185" s="2">
        <v>480</v>
      </c>
      <c r="J185" s="2" t="s">
        <v>741</v>
      </c>
      <c r="K185" s="2" t="s">
        <v>741</v>
      </c>
      <c r="L185" s="2" t="s">
        <v>884</v>
      </c>
      <c r="M185" s="2"/>
    </row>
    <row r="186" spans="1:13">
      <c r="A186" s="2">
        <v>182</v>
      </c>
      <c r="B186" s="1" t="s">
        <v>26</v>
      </c>
      <c r="C186" s="2" t="s">
        <v>942</v>
      </c>
      <c r="D186" s="2" t="s">
        <v>925</v>
      </c>
      <c r="E186" s="2" t="s">
        <v>740</v>
      </c>
      <c r="F186" s="4" t="s">
        <v>949</v>
      </c>
      <c r="G186" s="2">
        <v>3</v>
      </c>
      <c r="H186" s="8">
        <v>160</v>
      </c>
      <c r="I186" s="2">
        <v>480</v>
      </c>
      <c r="J186" s="2" t="s">
        <v>741</v>
      </c>
      <c r="K186" s="2" t="s">
        <v>741</v>
      </c>
      <c r="L186" s="2" t="s">
        <v>741</v>
      </c>
      <c r="M186" s="2"/>
    </row>
    <row r="187" spans="1:13">
      <c r="A187" s="2">
        <v>183</v>
      </c>
      <c r="B187" s="3" t="s">
        <v>950</v>
      </c>
      <c r="C187" s="2" t="s">
        <v>942</v>
      </c>
      <c r="D187" s="2" t="s">
        <v>925</v>
      </c>
      <c r="E187" s="2" t="s">
        <v>740</v>
      </c>
      <c r="F187" s="4" t="s">
        <v>951</v>
      </c>
      <c r="G187" s="2">
        <v>3</v>
      </c>
      <c r="H187" s="8">
        <v>160</v>
      </c>
      <c r="I187" s="2">
        <v>480</v>
      </c>
      <c r="J187" s="2" t="s">
        <v>741</v>
      </c>
      <c r="K187" s="2" t="s">
        <v>741</v>
      </c>
      <c r="L187" s="2" t="s">
        <v>741</v>
      </c>
      <c r="M187" s="2"/>
    </row>
    <row r="188" spans="1:13">
      <c r="A188" s="2">
        <v>184</v>
      </c>
      <c r="B188" s="3" t="s">
        <v>952</v>
      </c>
      <c r="C188" s="2" t="s">
        <v>953</v>
      </c>
      <c r="D188" s="2" t="s">
        <v>954</v>
      </c>
      <c r="E188" s="2" t="s">
        <v>740</v>
      </c>
      <c r="F188" s="4" t="s">
        <v>955</v>
      </c>
      <c r="G188" s="2">
        <v>3</v>
      </c>
      <c r="H188" s="8">
        <v>290</v>
      </c>
      <c r="I188" s="2">
        <f>H188*3</f>
        <v>870</v>
      </c>
      <c r="J188" s="2" t="s">
        <v>741</v>
      </c>
      <c r="K188" s="2" t="s">
        <v>741</v>
      </c>
      <c r="L188" s="2" t="s">
        <v>741</v>
      </c>
      <c r="M188" s="2"/>
    </row>
    <row r="189" spans="1:13">
      <c r="A189" s="2">
        <v>185</v>
      </c>
      <c r="B189" s="3" t="s">
        <v>956</v>
      </c>
      <c r="C189" s="2" t="s">
        <v>957</v>
      </c>
      <c r="D189" s="2" t="s">
        <v>958</v>
      </c>
      <c r="E189" s="2" t="s">
        <v>740</v>
      </c>
      <c r="F189" s="4" t="s">
        <v>959</v>
      </c>
      <c r="G189" s="2">
        <v>3</v>
      </c>
      <c r="H189" s="8">
        <v>199</v>
      </c>
      <c r="I189" s="2">
        <f>H189*3</f>
        <v>597</v>
      </c>
      <c r="J189" s="2" t="s">
        <v>741</v>
      </c>
      <c r="K189" s="2" t="s">
        <v>741</v>
      </c>
      <c r="L189" s="2" t="s">
        <v>741</v>
      </c>
      <c r="M189" s="2"/>
    </row>
    <row r="190" spans="1:13">
      <c r="A190" s="2">
        <v>186</v>
      </c>
      <c r="B190" s="3" t="s">
        <v>960</v>
      </c>
      <c r="C190" s="2" t="s">
        <v>961</v>
      </c>
      <c r="D190" s="2" t="s">
        <v>962</v>
      </c>
      <c r="E190" s="2" t="s">
        <v>740</v>
      </c>
      <c r="F190" s="4" t="s">
        <v>963</v>
      </c>
      <c r="G190" s="2">
        <v>3</v>
      </c>
      <c r="H190" s="8">
        <v>280</v>
      </c>
      <c r="I190" s="2">
        <f>H190*3</f>
        <v>840</v>
      </c>
      <c r="J190" s="2" t="s">
        <v>741</v>
      </c>
      <c r="K190" s="2" t="s">
        <v>741</v>
      </c>
      <c r="L190" s="2" t="s">
        <v>884</v>
      </c>
      <c r="M190" s="2"/>
    </row>
    <row r="191" spans="1:13">
      <c r="A191" s="2">
        <v>187</v>
      </c>
      <c r="B191" s="3" t="s">
        <v>964</v>
      </c>
      <c r="C191" s="2" t="s">
        <v>965</v>
      </c>
      <c r="D191" s="2" t="s">
        <v>966</v>
      </c>
      <c r="E191" s="2" t="s">
        <v>740</v>
      </c>
      <c r="F191" s="4" t="s">
        <v>967</v>
      </c>
      <c r="G191" s="2">
        <v>29</v>
      </c>
      <c r="H191" s="8">
        <v>350</v>
      </c>
      <c r="I191" s="2">
        <v>10150</v>
      </c>
      <c r="J191" s="2" t="s">
        <v>741</v>
      </c>
      <c r="K191" s="2" t="s">
        <v>741</v>
      </c>
      <c r="L191" s="2" t="s">
        <v>741</v>
      </c>
      <c r="M191" s="2"/>
    </row>
    <row r="192" spans="1:13">
      <c r="A192" s="2">
        <v>188</v>
      </c>
      <c r="B192" s="3" t="s">
        <v>968</v>
      </c>
      <c r="C192" s="2" t="s">
        <v>965</v>
      </c>
      <c r="D192" s="2" t="s">
        <v>969</v>
      </c>
      <c r="E192" s="2" t="s">
        <v>740</v>
      </c>
      <c r="F192" s="4" t="s">
        <v>970</v>
      </c>
      <c r="G192" s="2">
        <v>3</v>
      </c>
      <c r="H192" s="8">
        <v>360</v>
      </c>
      <c r="I192" s="2">
        <f>H192*3</f>
        <v>1080</v>
      </c>
      <c r="J192" s="2" t="s">
        <v>971</v>
      </c>
      <c r="K192" s="2" t="s">
        <v>971</v>
      </c>
      <c r="L192" s="2" t="s">
        <v>971</v>
      </c>
      <c r="M192" s="2"/>
    </row>
    <row r="193" spans="1:13">
      <c r="A193" s="2">
        <v>189</v>
      </c>
      <c r="B193" s="3" t="s">
        <v>972</v>
      </c>
      <c r="C193" s="2" t="s">
        <v>973</v>
      </c>
      <c r="D193" s="2" t="s">
        <v>974</v>
      </c>
      <c r="E193" s="2" t="s">
        <v>975</v>
      </c>
      <c r="F193" s="4" t="s">
        <v>976</v>
      </c>
      <c r="G193" s="2">
        <v>3</v>
      </c>
      <c r="H193" s="8">
        <v>280</v>
      </c>
      <c r="I193" s="2">
        <f>H193*3</f>
        <v>840</v>
      </c>
      <c r="J193" s="2" t="s">
        <v>971</v>
      </c>
      <c r="K193" s="2" t="s">
        <v>971</v>
      </c>
      <c r="L193" s="2" t="s">
        <v>971</v>
      </c>
      <c r="M193" s="2"/>
    </row>
    <row r="194" spans="1:13">
      <c r="A194" s="2">
        <v>190</v>
      </c>
      <c r="B194" s="3" t="s">
        <v>977</v>
      </c>
      <c r="C194" s="2" t="s">
        <v>978</v>
      </c>
      <c r="D194" s="2" t="s">
        <v>979</v>
      </c>
      <c r="E194" s="2" t="s">
        <v>975</v>
      </c>
      <c r="F194" s="4" t="s">
        <v>980</v>
      </c>
      <c r="G194" s="2">
        <v>2</v>
      </c>
      <c r="H194" s="8">
        <v>300</v>
      </c>
      <c r="I194" s="2">
        <v>600</v>
      </c>
      <c r="J194" s="2" t="s">
        <v>971</v>
      </c>
      <c r="K194" s="2" t="s">
        <v>971</v>
      </c>
      <c r="L194" s="2" t="s">
        <v>971</v>
      </c>
      <c r="M194" s="2"/>
    </row>
    <row r="195" spans="1:13">
      <c r="A195" s="2">
        <v>191</v>
      </c>
      <c r="B195" s="3" t="s">
        <v>981</v>
      </c>
      <c r="C195" s="2" t="s">
        <v>978</v>
      </c>
      <c r="D195" s="2" t="s">
        <v>979</v>
      </c>
      <c r="E195" s="2" t="s">
        <v>975</v>
      </c>
      <c r="F195" s="4" t="s">
        <v>982</v>
      </c>
      <c r="G195" s="2">
        <v>3</v>
      </c>
      <c r="H195" s="8">
        <v>300</v>
      </c>
      <c r="I195" s="2">
        <v>900</v>
      </c>
      <c r="J195" s="2" t="s">
        <v>971</v>
      </c>
      <c r="K195" s="2" t="s">
        <v>971</v>
      </c>
      <c r="L195" s="2" t="s">
        <v>983</v>
      </c>
      <c r="M195" s="2"/>
    </row>
    <row r="196" spans="1:13">
      <c r="A196" s="2">
        <v>192</v>
      </c>
      <c r="B196" s="3" t="s">
        <v>984</v>
      </c>
      <c r="C196" s="2" t="s">
        <v>985</v>
      </c>
      <c r="D196" s="2" t="s">
        <v>986</v>
      </c>
      <c r="E196" s="2" t="s">
        <v>975</v>
      </c>
      <c r="F196" s="4" t="s">
        <v>987</v>
      </c>
      <c r="G196" s="2">
        <v>3</v>
      </c>
      <c r="H196" s="8">
        <v>250</v>
      </c>
      <c r="I196" s="2">
        <v>750</v>
      </c>
      <c r="J196" s="2" t="s">
        <v>971</v>
      </c>
      <c r="K196" s="2" t="s">
        <v>971</v>
      </c>
      <c r="L196" s="2" t="s">
        <v>971</v>
      </c>
      <c r="M196" s="2"/>
    </row>
    <row r="197" spans="1:13">
      <c r="A197" s="2">
        <v>193</v>
      </c>
      <c r="B197" s="3" t="s">
        <v>988</v>
      </c>
      <c r="C197" s="2" t="s">
        <v>973</v>
      </c>
      <c r="D197" s="2" t="s">
        <v>989</v>
      </c>
      <c r="E197" s="2" t="s">
        <v>975</v>
      </c>
      <c r="F197" s="1" t="s">
        <v>990</v>
      </c>
      <c r="G197" s="2">
        <v>3</v>
      </c>
      <c r="H197" s="8">
        <v>280</v>
      </c>
      <c r="I197" s="2">
        <f t="shared" ref="I197:I202" si="3">H197*3</f>
        <v>840</v>
      </c>
      <c r="J197" s="2" t="s">
        <v>971</v>
      </c>
      <c r="K197" s="2" t="s">
        <v>971</v>
      </c>
      <c r="L197" s="2" t="s">
        <v>971</v>
      </c>
      <c r="M197" s="2"/>
    </row>
    <row r="198" spans="1:13">
      <c r="A198" s="2">
        <v>194</v>
      </c>
      <c r="B198" s="3" t="s">
        <v>991</v>
      </c>
      <c r="C198" s="2" t="s">
        <v>992</v>
      </c>
      <c r="D198" s="2" t="s">
        <v>993</v>
      </c>
      <c r="E198" s="2" t="s">
        <v>975</v>
      </c>
      <c r="F198" s="4" t="s">
        <v>994</v>
      </c>
      <c r="G198" s="2">
        <v>3</v>
      </c>
      <c r="H198" s="8">
        <v>350</v>
      </c>
      <c r="I198" s="2">
        <f t="shared" si="3"/>
        <v>1050</v>
      </c>
      <c r="J198" s="2" t="s">
        <v>971</v>
      </c>
      <c r="K198" s="2" t="s">
        <v>971</v>
      </c>
      <c r="L198" s="2" t="s">
        <v>971</v>
      </c>
      <c r="M198" s="2"/>
    </row>
    <row r="199" spans="1:13">
      <c r="A199" s="2">
        <v>195</v>
      </c>
      <c r="B199" s="3" t="s">
        <v>995</v>
      </c>
      <c r="C199" s="2" t="s">
        <v>996</v>
      </c>
      <c r="D199" s="2" t="s">
        <v>997</v>
      </c>
      <c r="E199" s="2" t="s">
        <v>740</v>
      </c>
      <c r="F199" s="22" t="s">
        <v>998</v>
      </c>
      <c r="G199" s="2">
        <v>3</v>
      </c>
      <c r="H199" s="8">
        <v>280</v>
      </c>
      <c r="I199" s="2">
        <f t="shared" si="3"/>
        <v>840</v>
      </c>
      <c r="J199" s="2" t="s">
        <v>741</v>
      </c>
      <c r="K199" s="2" t="s">
        <v>741</v>
      </c>
      <c r="L199" s="2" t="s">
        <v>741</v>
      </c>
      <c r="M199" s="2"/>
    </row>
    <row r="200" spans="1:13">
      <c r="A200" s="2">
        <v>196</v>
      </c>
      <c r="B200" s="3" t="s">
        <v>999</v>
      </c>
      <c r="C200" s="2" t="s">
        <v>27</v>
      </c>
      <c r="D200" s="2" t="s">
        <v>1000</v>
      </c>
      <c r="E200" s="2" t="s">
        <v>740</v>
      </c>
      <c r="F200" s="4" t="s">
        <v>1001</v>
      </c>
      <c r="G200" s="2">
        <v>3</v>
      </c>
      <c r="H200" s="8">
        <v>340</v>
      </c>
      <c r="I200" s="2">
        <f t="shared" si="3"/>
        <v>1020</v>
      </c>
      <c r="J200" s="2" t="s">
        <v>741</v>
      </c>
      <c r="K200" s="2" t="s">
        <v>741</v>
      </c>
      <c r="L200" s="2" t="s">
        <v>741</v>
      </c>
      <c r="M200" s="2"/>
    </row>
    <row r="201" spans="1:13">
      <c r="A201" s="2">
        <v>197</v>
      </c>
      <c r="B201" s="3" t="s">
        <v>1002</v>
      </c>
      <c r="C201" s="2" t="s">
        <v>1003</v>
      </c>
      <c r="D201" s="2" t="s">
        <v>1004</v>
      </c>
      <c r="E201" s="2" t="s">
        <v>916</v>
      </c>
      <c r="F201" s="4" t="s">
        <v>1005</v>
      </c>
      <c r="G201" s="2">
        <v>3</v>
      </c>
      <c r="H201" s="8">
        <v>350</v>
      </c>
      <c r="I201" s="2">
        <f t="shared" si="3"/>
        <v>1050</v>
      </c>
      <c r="J201" s="2" t="s">
        <v>764</v>
      </c>
      <c r="K201" s="2" t="s">
        <v>764</v>
      </c>
      <c r="L201" s="2" t="s">
        <v>764</v>
      </c>
      <c r="M201" s="2"/>
    </row>
    <row r="202" spans="1:13">
      <c r="A202" s="2">
        <v>198</v>
      </c>
      <c r="B202" s="3" t="s">
        <v>1006</v>
      </c>
      <c r="C202" s="2" t="s">
        <v>28</v>
      </c>
      <c r="D202" s="2" t="s">
        <v>1007</v>
      </c>
      <c r="E202" s="2" t="s">
        <v>916</v>
      </c>
      <c r="F202" s="4" t="s">
        <v>1008</v>
      </c>
      <c r="G202" s="2">
        <v>3</v>
      </c>
      <c r="H202" s="8">
        <v>399</v>
      </c>
      <c r="I202" s="2">
        <f t="shared" si="3"/>
        <v>1197</v>
      </c>
      <c r="J202" s="2" t="s">
        <v>764</v>
      </c>
      <c r="K202" s="2" t="s">
        <v>764</v>
      </c>
      <c r="L202" s="2" t="s">
        <v>764</v>
      </c>
      <c r="M202" s="2"/>
    </row>
    <row r="203" spans="1:13">
      <c r="A203" s="2">
        <v>199</v>
      </c>
      <c r="B203" s="3" t="s">
        <v>1009</v>
      </c>
      <c r="C203" s="2" t="s">
        <v>1010</v>
      </c>
      <c r="D203" s="2" t="s">
        <v>1011</v>
      </c>
      <c r="E203" s="2" t="s">
        <v>916</v>
      </c>
      <c r="F203" s="4" t="s">
        <v>1012</v>
      </c>
      <c r="G203" s="2">
        <v>2</v>
      </c>
      <c r="H203" s="8">
        <v>300</v>
      </c>
      <c r="I203" s="2">
        <v>600</v>
      </c>
      <c r="J203" s="2" t="s">
        <v>764</v>
      </c>
      <c r="K203" s="2" t="s">
        <v>764</v>
      </c>
      <c r="L203" s="2" t="s">
        <v>764</v>
      </c>
      <c r="M203" s="2"/>
    </row>
    <row r="204" spans="1:13" s="9" customFormat="1">
      <c r="A204" s="2"/>
      <c r="B204" s="6"/>
      <c r="C204" s="6"/>
      <c r="D204" s="6"/>
      <c r="E204" s="2"/>
      <c r="F204" s="10"/>
      <c r="G204" s="2"/>
      <c r="H204" s="8"/>
      <c r="I204" s="2"/>
      <c r="J204" s="2"/>
      <c r="K204" s="2"/>
      <c r="L204" s="2"/>
      <c r="M204" s="2"/>
    </row>
    <row r="205" spans="1:13">
      <c r="A205" s="23">
        <v>200</v>
      </c>
      <c r="B205" s="23" t="s">
        <v>1013</v>
      </c>
      <c r="C205" s="23" t="s">
        <v>1014</v>
      </c>
      <c r="D205" s="23" t="s">
        <v>1015</v>
      </c>
      <c r="E205" s="23" t="s">
        <v>916</v>
      </c>
      <c r="F205" s="24">
        <v>9789863380917</v>
      </c>
      <c r="G205" s="23">
        <v>2</v>
      </c>
      <c r="H205" s="23">
        <v>300</v>
      </c>
      <c r="I205" s="23">
        <f t="shared" ref="I205:I268" si="4">G205*H205</f>
        <v>600</v>
      </c>
      <c r="J205" s="23" t="s">
        <v>30</v>
      </c>
      <c r="K205" s="23" t="s">
        <v>30</v>
      </c>
      <c r="L205" s="23" t="s">
        <v>30</v>
      </c>
      <c r="M205" s="23"/>
    </row>
    <row r="206" spans="1:13">
      <c r="A206" s="23">
        <v>201</v>
      </c>
      <c r="B206" s="23" t="s">
        <v>1016</v>
      </c>
      <c r="C206" s="23" t="s">
        <v>1014</v>
      </c>
      <c r="D206" s="23" t="s">
        <v>1015</v>
      </c>
      <c r="E206" s="23" t="s">
        <v>916</v>
      </c>
      <c r="F206" s="24">
        <v>9789863381327</v>
      </c>
      <c r="G206" s="23">
        <v>2</v>
      </c>
      <c r="H206" s="23">
        <v>300</v>
      </c>
      <c r="I206" s="23">
        <f t="shared" si="4"/>
        <v>600</v>
      </c>
      <c r="J206" s="23" t="s">
        <v>30</v>
      </c>
      <c r="K206" s="23" t="s">
        <v>30</v>
      </c>
      <c r="L206" s="23" t="s">
        <v>30</v>
      </c>
      <c r="M206" s="23"/>
    </row>
    <row r="207" spans="1:13">
      <c r="A207" s="23">
        <v>202</v>
      </c>
      <c r="B207" s="23" t="s">
        <v>1017</v>
      </c>
      <c r="C207" s="23" t="s">
        <v>1014</v>
      </c>
      <c r="D207" s="23" t="s">
        <v>1015</v>
      </c>
      <c r="E207" s="23" t="s">
        <v>916</v>
      </c>
      <c r="F207" s="24">
        <v>9789863381440</v>
      </c>
      <c r="G207" s="23">
        <v>2</v>
      </c>
      <c r="H207" s="23">
        <v>300</v>
      </c>
      <c r="I207" s="23">
        <f t="shared" si="4"/>
        <v>600</v>
      </c>
      <c r="J207" s="23" t="s">
        <v>30</v>
      </c>
      <c r="K207" s="23" t="s">
        <v>30</v>
      </c>
      <c r="L207" s="23" t="s">
        <v>30</v>
      </c>
      <c r="M207" s="23"/>
    </row>
    <row r="208" spans="1:13">
      <c r="A208" s="23">
        <v>203</v>
      </c>
      <c r="B208" s="23" t="s">
        <v>1018</v>
      </c>
      <c r="C208" s="23" t="s">
        <v>1014</v>
      </c>
      <c r="D208" s="23" t="s">
        <v>1015</v>
      </c>
      <c r="E208" s="23" t="s">
        <v>916</v>
      </c>
      <c r="F208" s="24">
        <v>9789863380924</v>
      </c>
      <c r="G208" s="23">
        <v>2</v>
      </c>
      <c r="H208" s="23">
        <v>300</v>
      </c>
      <c r="I208" s="23">
        <f t="shared" si="4"/>
        <v>600</v>
      </c>
      <c r="J208" s="23" t="s">
        <v>30</v>
      </c>
      <c r="K208" s="23" t="s">
        <v>30</v>
      </c>
      <c r="L208" s="23" t="s">
        <v>30</v>
      </c>
      <c r="M208" s="23"/>
    </row>
    <row r="209" spans="1:13">
      <c r="A209" s="23">
        <v>204</v>
      </c>
      <c r="B209" s="23" t="s">
        <v>1019</v>
      </c>
      <c r="C209" s="23" t="s">
        <v>1020</v>
      </c>
      <c r="D209" s="23" t="s">
        <v>31</v>
      </c>
      <c r="E209" s="23" t="s">
        <v>916</v>
      </c>
      <c r="F209" s="24">
        <v>9789862114940</v>
      </c>
      <c r="G209" s="23">
        <v>2</v>
      </c>
      <c r="H209" s="23">
        <v>290</v>
      </c>
      <c r="I209" s="23">
        <f t="shared" si="4"/>
        <v>580</v>
      </c>
      <c r="J209" s="23" t="s">
        <v>30</v>
      </c>
      <c r="K209" s="23" t="s">
        <v>30</v>
      </c>
      <c r="L209" s="23" t="s">
        <v>30</v>
      </c>
      <c r="M209" s="23"/>
    </row>
    <row r="210" spans="1:13">
      <c r="A210" s="23">
        <v>205</v>
      </c>
      <c r="B210" s="23" t="s">
        <v>1021</v>
      </c>
      <c r="C210" s="23" t="s">
        <v>1022</v>
      </c>
      <c r="D210" s="23" t="s">
        <v>1023</v>
      </c>
      <c r="E210" s="23" t="s">
        <v>975</v>
      </c>
      <c r="F210" s="24">
        <v>9789862741900</v>
      </c>
      <c r="G210" s="23">
        <v>2</v>
      </c>
      <c r="H210" s="23">
        <v>280</v>
      </c>
      <c r="I210" s="23">
        <f t="shared" si="4"/>
        <v>560</v>
      </c>
      <c r="J210" s="23" t="s">
        <v>30</v>
      </c>
      <c r="K210" s="23" t="s">
        <v>30</v>
      </c>
      <c r="L210" s="23" t="s">
        <v>30</v>
      </c>
      <c r="M210" s="23"/>
    </row>
    <row r="211" spans="1:13">
      <c r="A211" s="23">
        <v>206</v>
      </c>
      <c r="B211" s="23" t="s">
        <v>32</v>
      </c>
      <c r="C211" s="23" t="s">
        <v>33</v>
      </c>
      <c r="D211" s="23" t="s">
        <v>1024</v>
      </c>
      <c r="E211" s="23" t="s">
        <v>1025</v>
      </c>
      <c r="F211" s="24">
        <v>9789571362335</v>
      </c>
      <c r="G211" s="23">
        <v>2</v>
      </c>
      <c r="H211" s="23">
        <v>260</v>
      </c>
      <c r="I211" s="23">
        <f t="shared" si="4"/>
        <v>520</v>
      </c>
      <c r="J211" s="23" t="s">
        <v>30</v>
      </c>
      <c r="K211" s="23" t="s">
        <v>30</v>
      </c>
      <c r="L211" s="23" t="s">
        <v>30</v>
      </c>
      <c r="M211" s="23"/>
    </row>
    <row r="212" spans="1:13">
      <c r="A212" s="23">
        <v>207</v>
      </c>
      <c r="B212" s="23" t="s">
        <v>34</v>
      </c>
      <c r="C212" s="23" t="s">
        <v>33</v>
      </c>
      <c r="D212" s="23" t="s">
        <v>1024</v>
      </c>
      <c r="E212" s="23" t="s">
        <v>1025</v>
      </c>
      <c r="F212" s="24">
        <v>9789571362571</v>
      </c>
      <c r="G212" s="23">
        <v>2</v>
      </c>
      <c r="H212" s="23">
        <v>260</v>
      </c>
      <c r="I212" s="23">
        <f t="shared" si="4"/>
        <v>520</v>
      </c>
      <c r="J212" s="23" t="s">
        <v>30</v>
      </c>
      <c r="K212" s="23" t="s">
        <v>30</v>
      </c>
      <c r="L212" s="23" t="s">
        <v>30</v>
      </c>
      <c r="M212" s="23"/>
    </row>
    <row r="213" spans="1:13">
      <c r="A213" s="23">
        <v>208</v>
      </c>
      <c r="B213" s="23" t="s">
        <v>35</v>
      </c>
      <c r="C213" s="23" t="s">
        <v>33</v>
      </c>
      <c r="D213" s="23" t="s">
        <v>1024</v>
      </c>
      <c r="E213" s="23" t="s">
        <v>1025</v>
      </c>
      <c r="F213" s="24">
        <v>9789571362649</v>
      </c>
      <c r="G213" s="23">
        <v>2</v>
      </c>
      <c r="H213" s="23">
        <v>260</v>
      </c>
      <c r="I213" s="23">
        <f t="shared" si="4"/>
        <v>520</v>
      </c>
      <c r="J213" s="23" t="s">
        <v>30</v>
      </c>
      <c r="K213" s="23" t="s">
        <v>30</v>
      </c>
      <c r="L213" s="23" t="s">
        <v>30</v>
      </c>
      <c r="M213" s="23"/>
    </row>
    <row r="214" spans="1:13">
      <c r="A214" s="23">
        <v>209</v>
      </c>
      <c r="B214" s="23" t="s">
        <v>36</v>
      </c>
      <c r="C214" s="23" t="s">
        <v>33</v>
      </c>
      <c r="D214" s="23" t="s">
        <v>1024</v>
      </c>
      <c r="E214" s="23" t="s">
        <v>1025</v>
      </c>
      <c r="F214" s="24">
        <v>9789571362922</v>
      </c>
      <c r="G214" s="23">
        <v>2</v>
      </c>
      <c r="H214" s="23">
        <v>260</v>
      </c>
      <c r="I214" s="23">
        <f t="shared" si="4"/>
        <v>520</v>
      </c>
      <c r="J214" s="23" t="s">
        <v>30</v>
      </c>
      <c r="K214" s="23" t="s">
        <v>30</v>
      </c>
      <c r="L214" s="23" t="s">
        <v>30</v>
      </c>
      <c r="M214" s="23"/>
    </row>
    <row r="215" spans="1:13">
      <c r="A215" s="23">
        <v>210</v>
      </c>
      <c r="B215" s="23" t="s">
        <v>37</v>
      </c>
      <c r="C215" s="23" t="s">
        <v>33</v>
      </c>
      <c r="D215" s="23" t="s">
        <v>1024</v>
      </c>
      <c r="E215" s="23" t="s">
        <v>1025</v>
      </c>
      <c r="F215" s="24">
        <v>9789571363363</v>
      </c>
      <c r="G215" s="23">
        <v>2</v>
      </c>
      <c r="H215" s="23">
        <v>260</v>
      </c>
      <c r="I215" s="23">
        <f t="shared" si="4"/>
        <v>520</v>
      </c>
      <c r="J215" s="23" t="s">
        <v>30</v>
      </c>
      <c r="K215" s="23" t="s">
        <v>30</v>
      </c>
      <c r="L215" s="23" t="s">
        <v>30</v>
      </c>
      <c r="M215" s="23"/>
    </row>
    <row r="216" spans="1:13">
      <c r="A216" s="23">
        <v>211</v>
      </c>
      <c r="B216" s="23" t="s">
        <v>38</v>
      </c>
      <c r="C216" s="23" t="s">
        <v>33</v>
      </c>
      <c r="D216" s="23" t="s">
        <v>1024</v>
      </c>
      <c r="E216" s="23" t="s">
        <v>1025</v>
      </c>
      <c r="F216" s="24">
        <v>9789571364070</v>
      </c>
      <c r="G216" s="23">
        <v>2</v>
      </c>
      <c r="H216" s="23">
        <v>260</v>
      </c>
      <c r="I216" s="23">
        <f t="shared" si="4"/>
        <v>520</v>
      </c>
      <c r="J216" s="23" t="s">
        <v>30</v>
      </c>
      <c r="K216" s="23" t="s">
        <v>30</v>
      </c>
      <c r="L216" s="23" t="s">
        <v>30</v>
      </c>
      <c r="M216" s="23"/>
    </row>
    <row r="217" spans="1:13">
      <c r="A217" s="23">
        <v>212</v>
      </c>
      <c r="B217" s="23" t="s">
        <v>39</v>
      </c>
      <c r="C217" s="23" t="s">
        <v>33</v>
      </c>
      <c r="D217" s="23" t="s">
        <v>1024</v>
      </c>
      <c r="E217" s="23" t="s">
        <v>1025</v>
      </c>
      <c r="F217" s="24">
        <v>9789571364261</v>
      </c>
      <c r="G217" s="23">
        <v>2</v>
      </c>
      <c r="H217" s="23">
        <v>260</v>
      </c>
      <c r="I217" s="23">
        <f t="shared" si="4"/>
        <v>520</v>
      </c>
      <c r="J217" s="23" t="s">
        <v>30</v>
      </c>
      <c r="K217" s="23" t="s">
        <v>30</v>
      </c>
      <c r="L217" s="23" t="s">
        <v>30</v>
      </c>
      <c r="M217" s="23"/>
    </row>
    <row r="218" spans="1:13">
      <c r="A218" s="23">
        <v>213</v>
      </c>
      <c r="B218" s="23" t="s">
        <v>1026</v>
      </c>
      <c r="C218" s="23" t="s">
        <v>1027</v>
      </c>
      <c r="D218" s="23" t="s">
        <v>1028</v>
      </c>
      <c r="E218" s="23" t="s">
        <v>1025</v>
      </c>
      <c r="F218" s="24">
        <v>9789861897837</v>
      </c>
      <c r="G218" s="23">
        <v>2</v>
      </c>
      <c r="H218" s="23">
        <v>280</v>
      </c>
      <c r="I218" s="23">
        <f t="shared" si="4"/>
        <v>560</v>
      </c>
      <c r="J218" s="23" t="s">
        <v>30</v>
      </c>
      <c r="K218" s="23" t="s">
        <v>30</v>
      </c>
      <c r="L218" s="23" t="s">
        <v>30</v>
      </c>
      <c r="M218" s="23"/>
    </row>
    <row r="219" spans="1:13">
      <c r="A219" s="23">
        <v>214</v>
      </c>
      <c r="B219" s="23" t="s">
        <v>1029</v>
      </c>
      <c r="C219" s="23" t="s">
        <v>40</v>
      </c>
      <c r="D219" s="23" t="s">
        <v>41</v>
      </c>
      <c r="E219" s="23" t="s">
        <v>1025</v>
      </c>
      <c r="F219" s="24" t="s">
        <v>1030</v>
      </c>
      <c r="G219" s="23">
        <v>2</v>
      </c>
      <c r="H219" s="23">
        <v>280</v>
      </c>
      <c r="I219" s="23">
        <f t="shared" si="4"/>
        <v>560</v>
      </c>
      <c r="J219" s="23" t="s">
        <v>30</v>
      </c>
      <c r="K219" s="23" t="s">
        <v>30</v>
      </c>
      <c r="L219" s="23" t="s">
        <v>30</v>
      </c>
      <c r="M219" s="23"/>
    </row>
    <row r="220" spans="1:13">
      <c r="A220" s="23">
        <v>215</v>
      </c>
      <c r="B220" s="23" t="s">
        <v>1031</v>
      </c>
      <c r="C220" s="23" t="s">
        <v>1032</v>
      </c>
      <c r="D220" s="23" t="s">
        <v>1033</v>
      </c>
      <c r="E220" s="23" t="s">
        <v>1025</v>
      </c>
      <c r="F220" s="24">
        <v>9789864791798</v>
      </c>
      <c r="G220" s="23">
        <v>2</v>
      </c>
      <c r="H220" s="23">
        <v>250</v>
      </c>
      <c r="I220" s="23">
        <f t="shared" si="4"/>
        <v>500</v>
      </c>
      <c r="J220" s="23" t="s">
        <v>30</v>
      </c>
      <c r="K220" s="23" t="s">
        <v>30</v>
      </c>
      <c r="L220" s="23" t="s">
        <v>30</v>
      </c>
      <c r="M220" s="23"/>
    </row>
    <row r="221" spans="1:13">
      <c r="A221" s="23">
        <v>216</v>
      </c>
      <c r="B221" s="23" t="s">
        <v>1034</v>
      </c>
      <c r="C221" s="23" t="s">
        <v>42</v>
      </c>
      <c r="D221" s="23" t="s">
        <v>43</v>
      </c>
      <c r="E221" s="23" t="s">
        <v>1025</v>
      </c>
      <c r="F221" s="24">
        <v>9789863980322</v>
      </c>
      <c r="G221" s="23">
        <v>2</v>
      </c>
      <c r="H221" s="23">
        <v>280</v>
      </c>
      <c r="I221" s="23">
        <f t="shared" si="4"/>
        <v>560</v>
      </c>
      <c r="J221" s="23" t="s">
        <v>30</v>
      </c>
      <c r="K221" s="23" t="s">
        <v>44</v>
      </c>
      <c r="L221" s="23" t="s">
        <v>30</v>
      </c>
      <c r="M221" s="23"/>
    </row>
    <row r="222" spans="1:13">
      <c r="A222" s="23">
        <v>217</v>
      </c>
      <c r="B222" s="23" t="s">
        <v>45</v>
      </c>
      <c r="C222" s="23" t="s">
        <v>1035</v>
      </c>
      <c r="D222" s="23" t="s">
        <v>46</v>
      </c>
      <c r="E222" s="23" t="s">
        <v>1036</v>
      </c>
      <c r="F222" s="24">
        <v>9789863206699</v>
      </c>
      <c r="G222" s="23">
        <v>2</v>
      </c>
      <c r="H222" s="23">
        <v>280</v>
      </c>
      <c r="I222" s="23">
        <f t="shared" si="4"/>
        <v>560</v>
      </c>
      <c r="J222" s="23" t="s">
        <v>30</v>
      </c>
      <c r="K222" s="23" t="s">
        <v>30</v>
      </c>
      <c r="L222" s="23" t="s">
        <v>30</v>
      </c>
      <c r="M222" s="23"/>
    </row>
    <row r="223" spans="1:13">
      <c r="A223" s="23">
        <v>218</v>
      </c>
      <c r="B223" s="23" t="s">
        <v>1037</v>
      </c>
      <c r="C223" s="23" t="s">
        <v>1038</v>
      </c>
      <c r="D223" s="23" t="s">
        <v>1039</v>
      </c>
      <c r="E223" s="23" t="s">
        <v>1036</v>
      </c>
      <c r="F223" s="24">
        <v>9789863380450</v>
      </c>
      <c r="G223" s="23">
        <v>2</v>
      </c>
      <c r="H223" s="23">
        <v>180</v>
      </c>
      <c r="I223" s="23">
        <f t="shared" si="4"/>
        <v>360</v>
      </c>
      <c r="J223" s="23" t="s">
        <v>30</v>
      </c>
      <c r="K223" s="23" t="s">
        <v>30</v>
      </c>
      <c r="L223" s="23" t="s">
        <v>30</v>
      </c>
      <c r="M223" s="23"/>
    </row>
    <row r="224" spans="1:13">
      <c r="A224" s="23">
        <v>219</v>
      </c>
      <c r="B224" s="23" t="s">
        <v>1040</v>
      </c>
      <c r="C224" s="23" t="s">
        <v>1041</v>
      </c>
      <c r="D224" s="23" t="s">
        <v>1042</v>
      </c>
      <c r="E224" s="23" t="s">
        <v>1036</v>
      </c>
      <c r="F224" s="24">
        <v>9789864791743</v>
      </c>
      <c r="G224" s="23">
        <v>2</v>
      </c>
      <c r="H224" s="23">
        <v>320</v>
      </c>
      <c r="I224" s="23">
        <f t="shared" si="4"/>
        <v>640</v>
      </c>
      <c r="J224" s="23" t="s">
        <v>30</v>
      </c>
      <c r="K224" s="23" t="s">
        <v>30</v>
      </c>
      <c r="L224" s="23" t="s">
        <v>30</v>
      </c>
      <c r="M224" s="23"/>
    </row>
    <row r="225" spans="1:13">
      <c r="A225" s="23">
        <v>220</v>
      </c>
      <c r="B225" s="23" t="s">
        <v>1043</v>
      </c>
      <c r="C225" s="23" t="s">
        <v>47</v>
      </c>
      <c r="D225" s="23" t="s">
        <v>1039</v>
      </c>
      <c r="E225" s="23" t="s">
        <v>1036</v>
      </c>
      <c r="F225" s="24">
        <v>9789863380894</v>
      </c>
      <c r="G225" s="23">
        <v>2</v>
      </c>
      <c r="H225" s="23">
        <v>230</v>
      </c>
      <c r="I225" s="23">
        <f t="shared" si="4"/>
        <v>460</v>
      </c>
      <c r="J225" s="23" t="s">
        <v>30</v>
      </c>
      <c r="K225" s="23" t="s">
        <v>30</v>
      </c>
      <c r="L225" s="23" t="s">
        <v>30</v>
      </c>
      <c r="M225" s="23"/>
    </row>
    <row r="226" spans="1:13">
      <c r="A226" s="23">
        <v>221</v>
      </c>
      <c r="B226" s="23" t="s">
        <v>1044</v>
      </c>
      <c r="C226" s="23" t="s">
        <v>1038</v>
      </c>
      <c r="D226" s="23" t="s">
        <v>1039</v>
      </c>
      <c r="E226" s="23" t="s">
        <v>1036</v>
      </c>
      <c r="F226" s="24">
        <v>9789863380054</v>
      </c>
      <c r="G226" s="23">
        <v>2</v>
      </c>
      <c r="H226" s="23">
        <v>180</v>
      </c>
      <c r="I226" s="23">
        <f t="shared" si="4"/>
        <v>360</v>
      </c>
      <c r="J226" s="23" t="s">
        <v>30</v>
      </c>
      <c r="K226" s="23" t="s">
        <v>30</v>
      </c>
      <c r="L226" s="23" t="s">
        <v>30</v>
      </c>
      <c r="M226" s="23"/>
    </row>
    <row r="227" spans="1:13">
      <c r="A227" s="23">
        <v>222</v>
      </c>
      <c r="B227" s="23" t="s">
        <v>48</v>
      </c>
      <c r="C227" s="23" t="s">
        <v>49</v>
      </c>
      <c r="D227" s="23" t="s">
        <v>50</v>
      </c>
      <c r="E227" s="23" t="s">
        <v>1036</v>
      </c>
      <c r="F227" s="24">
        <v>9789869155816</v>
      </c>
      <c r="G227" s="23">
        <v>2</v>
      </c>
      <c r="H227" s="23">
        <v>280</v>
      </c>
      <c r="I227" s="23">
        <f t="shared" si="4"/>
        <v>560</v>
      </c>
      <c r="J227" s="23" t="s">
        <v>30</v>
      </c>
      <c r="K227" s="23" t="s">
        <v>30</v>
      </c>
      <c r="L227" s="23" t="s">
        <v>30</v>
      </c>
      <c r="M227" s="23"/>
    </row>
    <row r="228" spans="1:13">
      <c r="A228" s="23">
        <v>223</v>
      </c>
      <c r="B228" s="23" t="s">
        <v>51</v>
      </c>
      <c r="C228" s="23" t="s">
        <v>52</v>
      </c>
      <c r="D228" s="23" t="s">
        <v>53</v>
      </c>
      <c r="E228" s="23" t="s">
        <v>1036</v>
      </c>
      <c r="F228" s="24" t="s">
        <v>1045</v>
      </c>
      <c r="G228" s="23">
        <v>2</v>
      </c>
      <c r="H228" s="23">
        <v>320</v>
      </c>
      <c r="I228" s="23">
        <f t="shared" si="4"/>
        <v>640</v>
      </c>
      <c r="J228" s="23" t="s">
        <v>30</v>
      </c>
      <c r="K228" s="23" t="s">
        <v>30</v>
      </c>
      <c r="L228" s="23" t="s">
        <v>30</v>
      </c>
      <c r="M228" s="23"/>
    </row>
    <row r="229" spans="1:13">
      <c r="A229" s="23">
        <v>224</v>
      </c>
      <c r="B229" s="23" t="s">
        <v>1046</v>
      </c>
      <c r="C229" s="23" t="s">
        <v>1047</v>
      </c>
      <c r="D229" s="23" t="s">
        <v>1039</v>
      </c>
      <c r="E229" s="23" t="s">
        <v>1036</v>
      </c>
      <c r="F229" s="24">
        <v>9789863380979</v>
      </c>
      <c r="G229" s="23">
        <v>2</v>
      </c>
      <c r="H229" s="23">
        <v>230</v>
      </c>
      <c r="I229" s="23">
        <f t="shared" si="4"/>
        <v>460</v>
      </c>
      <c r="J229" s="23" t="s">
        <v>30</v>
      </c>
      <c r="K229" s="23" t="s">
        <v>30</v>
      </c>
      <c r="L229" s="23" t="s">
        <v>30</v>
      </c>
      <c r="M229" s="23"/>
    </row>
    <row r="230" spans="1:13">
      <c r="A230" s="23">
        <v>225</v>
      </c>
      <c r="B230" s="23" t="s">
        <v>54</v>
      </c>
      <c r="C230" s="23" t="s">
        <v>1048</v>
      </c>
      <c r="D230" s="23" t="s">
        <v>1049</v>
      </c>
      <c r="E230" s="23" t="s">
        <v>1036</v>
      </c>
      <c r="F230" s="24">
        <v>9789862414019</v>
      </c>
      <c r="G230" s="23">
        <v>2</v>
      </c>
      <c r="H230" s="23">
        <v>250</v>
      </c>
      <c r="I230" s="23">
        <f t="shared" si="4"/>
        <v>500</v>
      </c>
      <c r="J230" s="23" t="s">
        <v>30</v>
      </c>
      <c r="K230" s="23" t="s">
        <v>30</v>
      </c>
      <c r="L230" s="23" t="s">
        <v>30</v>
      </c>
      <c r="M230" s="23"/>
    </row>
    <row r="231" spans="1:13">
      <c r="A231" s="23">
        <v>226</v>
      </c>
      <c r="B231" s="23" t="s">
        <v>55</v>
      </c>
      <c r="C231" s="23" t="s">
        <v>1048</v>
      </c>
      <c r="D231" s="23" t="s">
        <v>1049</v>
      </c>
      <c r="E231" s="23" t="s">
        <v>1036</v>
      </c>
      <c r="F231" s="24">
        <v>9789862416563</v>
      </c>
      <c r="G231" s="23">
        <v>2</v>
      </c>
      <c r="H231" s="23">
        <v>250</v>
      </c>
      <c r="I231" s="23">
        <f t="shared" si="4"/>
        <v>500</v>
      </c>
      <c r="J231" s="23" t="s">
        <v>30</v>
      </c>
      <c r="K231" s="23" t="s">
        <v>30</v>
      </c>
      <c r="L231" s="23" t="s">
        <v>30</v>
      </c>
      <c r="M231" s="23"/>
    </row>
    <row r="232" spans="1:13">
      <c r="A232" s="23">
        <v>227</v>
      </c>
      <c r="B232" s="23" t="s">
        <v>56</v>
      </c>
      <c r="C232" s="23" t="s">
        <v>1050</v>
      </c>
      <c r="D232" s="23" t="s">
        <v>57</v>
      </c>
      <c r="E232" s="23" t="s">
        <v>1036</v>
      </c>
      <c r="F232" s="24">
        <v>9789861779706</v>
      </c>
      <c r="G232" s="23">
        <v>2</v>
      </c>
      <c r="H232" s="23">
        <v>250</v>
      </c>
      <c r="I232" s="23">
        <f t="shared" si="4"/>
        <v>500</v>
      </c>
      <c r="J232" s="23" t="s">
        <v>30</v>
      </c>
      <c r="K232" s="23" t="s">
        <v>30</v>
      </c>
      <c r="L232" s="23" t="s">
        <v>30</v>
      </c>
      <c r="M232" s="23"/>
    </row>
    <row r="233" spans="1:13">
      <c r="A233" s="23">
        <v>228</v>
      </c>
      <c r="B233" s="23" t="s">
        <v>1051</v>
      </c>
      <c r="C233" s="23" t="s">
        <v>58</v>
      </c>
      <c r="D233" s="23" t="s">
        <v>59</v>
      </c>
      <c r="E233" s="23" t="s">
        <v>1036</v>
      </c>
      <c r="F233" s="24">
        <v>9789865925680</v>
      </c>
      <c r="G233" s="23">
        <v>2</v>
      </c>
      <c r="H233" s="23">
        <v>290</v>
      </c>
      <c r="I233" s="23">
        <f t="shared" si="4"/>
        <v>580</v>
      </c>
      <c r="J233" s="23" t="s">
        <v>30</v>
      </c>
      <c r="K233" s="23" t="s">
        <v>30</v>
      </c>
      <c r="L233" s="23" t="s">
        <v>30</v>
      </c>
      <c r="M233" s="23"/>
    </row>
    <row r="234" spans="1:13">
      <c r="A234" s="23">
        <v>229</v>
      </c>
      <c r="B234" s="23" t="s">
        <v>1052</v>
      </c>
      <c r="C234" s="23" t="s">
        <v>60</v>
      </c>
      <c r="D234" s="23" t="s">
        <v>46</v>
      </c>
      <c r="E234" s="23" t="s">
        <v>1036</v>
      </c>
      <c r="F234" s="24">
        <v>9789863207351</v>
      </c>
      <c r="G234" s="23">
        <v>2</v>
      </c>
      <c r="H234" s="23">
        <v>320</v>
      </c>
      <c r="I234" s="23">
        <f t="shared" si="4"/>
        <v>640</v>
      </c>
      <c r="J234" s="23" t="s">
        <v>30</v>
      </c>
      <c r="K234" s="23" t="s">
        <v>30</v>
      </c>
      <c r="L234" s="23" t="s">
        <v>30</v>
      </c>
      <c r="M234" s="23"/>
    </row>
    <row r="235" spans="1:13">
      <c r="A235" s="23">
        <v>230</v>
      </c>
      <c r="B235" s="23" t="s">
        <v>61</v>
      </c>
      <c r="C235" s="23" t="s">
        <v>62</v>
      </c>
      <c r="D235" s="23" t="s">
        <v>63</v>
      </c>
      <c r="E235" s="23" t="s">
        <v>1053</v>
      </c>
      <c r="F235" s="24">
        <v>9576633753</v>
      </c>
      <c r="G235" s="23">
        <v>2</v>
      </c>
      <c r="H235" s="23">
        <v>180</v>
      </c>
      <c r="I235" s="23">
        <f t="shared" si="4"/>
        <v>360</v>
      </c>
      <c r="J235" s="23" t="s">
        <v>30</v>
      </c>
      <c r="K235" s="23" t="s">
        <v>30</v>
      </c>
      <c r="L235" s="23" t="s">
        <v>30</v>
      </c>
      <c r="M235" s="23"/>
    </row>
    <row r="236" spans="1:13">
      <c r="A236" s="23">
        <v>231</v>
      </c>
      <c r="B236" s="23" t="s">
        <v>64</v>
      </c>
      <c r="C236" s="23" t="s">
        <v>65</v>
      </c>
      <c r="D236" s="23" t="s">
        <v>66</v>
      </c>
      <c r="E236" s="23" t="s">
        <v>1054</v>
      </c>
      <c r="F236" s="24">
        <v>9789869234306</v>
      </c>
      <c r="G236" s="23">
        <v>2</v>
      </c>
      <c r="H236" s="23">
        <v>480</v>
      </c>
      <c r="I236" s="23">
        <f t="shared" si="4"/>
        <v>960</v>
      </c>
      <c r="J236" s="23" t="s">
        <v>30</v>
      </c>
      <c r="K236" s="23" t="s">
        <v>30</v>
      </c>
      <c r="L236" s="23" t="s">
        <v>30</v>
      </c>
      <c r="M236" s="23"/>
    </row>
    <row r="237" spans="1:13">
      <c r="A237" s="23">
        <v>232</v>
      </c>
      <c r="B237" s="23" t="s">
        <v>67</v>
      </c>
      <c r="C237" s="23" t="s">
        <v>68</v>
      </c>
      <c r="D237" s="23" t="s">
        <v>69</v>
      </c>
      <c r="E237" s="23" t="s">
        <v>1055</v>
      </c>
      <c r="F237" s="24">
        <v>9789862621202</v>
      </c>
      <c r="G237" s="23">
        <v>2</v>
      </c>
      <c r="H237" s="23">
        <v>280</v>
      </c>
      <c r="I237" s="23">
        <f t="shared" si="4"/>
        <v>560</v>
      </c>
      <c r="J237" s="23" t="s">
        <v>30</v>
      </c>
      <c r="K237" s="23" t="s">
        <v>30</v>
      </c>
      <c r="L237" s="23" t="s">
        <v>30</v>
      </c>
      <c r="M237" s="23"/>
    </row>
    <row r="238" spans="1:13">
      <c r="A238" s="23">
        <v>233</v>
      </c>
      <c r="B238" s="23" t="s">
        <v>1056</v>
      </c>
      <c r="C238" s="23" t="s">
        <v>1057</v>
      </c>
      <c r="D238" s="23" t="s">
        <v>1058</v>
      </c>
      <c r="E238" s="23" t="s">
        <v>1055</v>
      </c>
      <c r="F238" s="24">
        <v>9789863380009</v>
      </c>
      <c r="G238" s="23">
        <v>2</v>
      </c>
      <c r="H238" s="23">
        <v>180</v>
      </c>
      <c r="I238" s="23">
        <f t="shared" si="4"/>
        <v>360</v>
      </c>
      <c r="J238" s="23" t="s">
        <v>30</v>
      </c>
      <c r="K238" s="23" t="s">
        <v>30</v>
      </c>
      <c r="L238" s="23" t="s">
        <v>30</v>
      </c>
      <c r="M238" s="23"/>
    </row>
    <row r="239" spans="1:13">
      <c r="A239" s="23">
        <v>234</v>
      </c>
      <c r="B239" s="23" t="s">
        <v>70</v>
      </c>
      <c r="C239" s="23" t="s">
        <v>703</v>
      </c>
      <c r="D239" s="23" t="s">
        <v>1059</v>
      </c>
      <c r="E239" s="23" t="s">
        <v>1055</v>
      </c>
      <c r="F239" s="24">
        <v>9789865641030</v>
      </c>
      <c r="G239" s="23">
        <v>2</v>
      </c>
      <c r="H239" s="23">
        <v>260</v>
      </c>
      <c r="I239" s="23">
        <f t="shared" si="4"/>
        <v>520</v>
      </c>
      <c r="J239" s="23" t="s">
        <v>30</v>
      </c>
      <c r="K239" s="23" t="s">
        <v>30</v>
      </c>
      <c r="L239" s="23" t="s">
        <v>30</v>
      </c>
      <c r="M239" s="23"/>
    </row>
    <row r="240" spans="1:13">
      <c r="A240" s="23">
        <v>235</v>
      </c>
      <c r="B240" s="23" t="s">
        <v>1060</v>
      </c>
      <c r="C240" s="23" t="s">
        <v>1061</v>
      </c>
      <c r="D240" s="23" t="s">
        <v>1062</v>
      </c>
      <c r="E240" s="23" t="s">
        <v>1055</v>
      </c>
      <c r="F240" s="24">
        <v>4710415384256</v>
      </c>
      <c r="G240" s="23">
        <v>2</v>
      </c>
      <c r="H240" s="23">
        <v>960</v>
      </c>
      <c r="I240" s="23">
        <f t="shared" si="4"/>
        <v>1920</v>
      </c>
      <c r="J240" s="23" t="s">
        <v>44</v>
      </c>
      <c r="K240" s="23" t="s">
        <v>30</v>
      </c>
      <c r="L240" s="23" t="s">
        <v>30</v>
      </c>
      <c r="M240" s="23"/>
    </row>
    <row r="241" spans="1:13">
      <c r="A241" s="23">
        <v>236</v>
      </c>
      <c r="B241" s="23" t="s">
        <v>71</v>
      </c>
      <c r="C241" s="23" t="s">
        <v>72</v>
      </c>
      <c r="D241" s="23" t="s">
        <v>1063</v>
      </c>
      <c r="E241" s="23" t="s">
        <v>1064</v>
      </c>
      <c r="F241" s="24" t="s">
        <v>1065</v>
      </c>
      <c r="G241" s="23">
        <v>1</v>
      </c>
      <c r="H241" s="23">
        <v>169</v>
      </c>
      <c r="I241" s="23">
        <f t="shared" si="4"/>
        <v>169</v>
      </c>
      <c r="J241" s="23" t="s">
        <v>30</v>
      </c>
      <c r="K241" s="23" t="s">
        <v>30</v>
      </c>
      <c r="L241" s="23" t="s">
        <v>30</v>
      </c>
      <c r="M241" s="23"/>
    </row>
    <row r="242" spans="1:13">
      <c r="A242" s="23">
        <v>237</v>
      </c>
      <c r="B242" s="23" t="s">
        <v>1066</v>
      </c>
      <c r="C242" s="23" t="s">
        <v>73</v>
      </c>
      <c r="D242" s="23" t="s">
        <v>46</v>
      </c>
      <c r="E242" s="23" t="s">
        <v>1036</v>
      </c>
      <c r="F242" s="24">
        <v>9789863208617</v>
      </c>
      <c r="G242" s="23">
        <v>1</v>
      </c>
      <c r="H242" s="23">
        <v>280</v>
      </c>
      <c r="I242" s="23">
        <f t="shared" si="4"/>
        <v>280</v>
      </c>
      <c r="J242" s="23" t="s">
        <v>30</v>
      </c>
      <c r="K242" s="23" t="s">
        <v>30</v>
      </c>
      <c r="L242" s="23" t="s">
        <v>30</v>
      </c>
      <c r="M242" s="23"/>
    </row>
    <row r="243" spans="1:13">
      <c r="A243" s="23">
        <v>238</v>
      </c>
      <c r="B243" s="23" t="s">
        <v>1067</v>
      </c>
      <c r="C243" s="23" t="s">
        <v>74</v>
      </c>
      <c r="D243" s="23" t="s">
        <v>46</v>
      </c>
      <c r="E243" s="23" t="s">
        <v>1036</v>
      </c>
      <c r="F243" s="24">
        <v>9789863208310</v>
      </c>
      <c r="G243" s="23">
        <v>1</v>
      </c>
      <c r="H243" s="23">
        <v>300</v>
      </c>
      <c r="I243" s="23">
        <f t="shared" si="4"/>
        <v>300</v>
      </c>
      <c r="J243" s="23" t="s">
        <v>30</v>
      </c>
      <c r="K243" s="23" t="s">
        <v>30</v>
      </c>
      <c r="L243" s="23" t="s">
        <v>30</v>
      </c>
      <c r="M243" s="23"/>
    </row>
    <row r="244" spans="1:13">
      <c r="A244" s="23">
        <v>239</v>
      </c>
      <c r="B244" s="23" t="s">
        <v>75</v>
      </c>
      <c r="C244" s="23" t="s">
        <v>1068</v>
      </c>
      <c r="D244" s="23" t="s">
        <v>1069</v>
      </c>
      <c r="E244" s="23" t="s">
        <v>1036</v>
      </c>
      <c r="F244" s="24" t="s">
        <v>76</v>
      </c>
      <c r="G244" s="23">
        <v>1</v>
      </c>
      <c r="H244" s="23">
        <v>280</v>
      </c>
      <c r="I244" s="23">
        <f t="shared" si="4"/>
        <v>280</v>
      </c>
      <c r="J244" s="23" t="s">
        <v>30</v>
      </c>
      <c r="K244" s="23" t="s">
        <v>30</v>
      </c>
      <c r="L244" s="23" t="s">
        <v>30</v>
      </c>
      <c r="M244" s="23"/>
    </row>
    <row r="245" spans="1:13">
      <c r="A245" s="23">
        <v>240</v>
      </c>
      <c r="B245" s="23" t="s">
        <v>1070</v>
      </c>
      <c r="C245" s="23" t="s">
        <v>77</v>
      </c>
      <c r="D245" s="23" t="s">
        <v>31</v>
      </c>
      <c r="E245" s="23" t="s">
        <v>1036</v>
      </c>
      <c r="F245" s="24">
        <v>9789862114988</v>
      </c>
      <c r="G245" s="23">
        <v>1</v>
      </c>
      <c r="H245" s="23">
        <v>290</v>
      </c>
      <c r="I245" s="23">
        <f t="shared" si="4"/>
        <v>290</v>
      </c>
      <c r="J245" s="23" t="s">
        <v>30</v>
      </c>
      <c r="K245" s="23" t="s">
        <v>30</v>
      </c>
      <c r="L245" s="23" t="s">
        <v>30</v>
      </c>
      <c r="M245" s="23"/>
    </row>
    <row r="246" spans="1:13">
      <c r="A246" s="23">
        <v>241</v>
      </c>
      <c r="B246" s="23" t="s">
        <v>78</v>
      </c>
      <c r="C246" s="23" t="s">
        <v>79</v>
      </c>
      <c r="D246" s="23" t="s">
        <v>80</v>
      </c>
      <c r="E246" s="23" t="s">
        <v>1036</v>
      </c>
      <c r="F246" s="24" t="s">
        <v>1071</v>
      </c>
      <c r="G246" s="23">
        <v>1</v>
      </c>
      <c r="H246" s="23">
        <v>260</v>
      </c>
      <c r="I246" s="23">
        <f t="shared" si="4"/>
        <v>260</v>
      </c>
      <c r="J246" s="23" t="s">
        <v>30</v>
      </c>
      <c r="K246" s="23" t="s">
        <v>30</v>
      </c>
      <c r="L246" s="23" t="s">
        <v>30</v>
      </c>
      <c r="M246" s="23"/>
    </row>
    <row r="247" spans="1:13">
      <c r="A247" s="23">
        <v>242</v>
      </c>
      <c r="B247" s="23" t="s">
        <v>1072</v>
      </c>
      <c r="C247" s="23" t="s">
        <v>1073</v>
      </c>
      <c r="D247" s="23" t="s">
        <v>1039</v>
      </c>
      <c r="E247" s="23" t="s">
        <v>1036</v>
      </c>
      <c r="F247" s="24">
        <v>9789863381204</v>
      </c>
      <c r="G247" s="23">
        <v>1</v>
      </c>
      <c r="H247" s="23">
        <v>280</v>
      </c>
      <c r="I247" s="23">
        <f t="shared" si="4"/>
        <v>280</v>
      </c>
      <c r="J247" s="23" t="s">
        <v>30</v>
      </c>
      <c r="K247" s="23" t="s">
        <v>30</v>
      </c>
      <c r="L247" s="23" t="s">
        <v>30</v>
      </c>
      <c r="M247" s="23"/>
    </row>
    <row r="248" spans="1:13">
      <c r="A248" s="23">
        <v>243</v>
      </c>
      <c r="B248" s="23" t="s">
        <v>1074</v>
      </c>
      <c r="C248" s="23" t="s">
        <v>1073</v>
      </c>
      <c r="D248" s="23" t="s">
        <v>1039</v>
      </c>
      <c r="E248" s="23" t="s">
        <v>1036</v>
      </c>
      <c r="F248" s="24">
        <v>9789863381242</v>
      </c>
      <c r="G248" s="23">
        <v>1</v>
      </c>
      <c r="H248" s="23">
        <v>280</v>
      </c>
      <c r="I248" s="23">
        <f t="shared" si="4"/>
        <v>280</v>
      </c>
      <c r="J248" s="23" t="s">
        <v>30</v>
      </c>
      <c r="K248" s="23" t="s">
        <v>30</v>
      </c>
      <c r="L248" s="23" t="s">
        <v>30</v>
      </c>
      <c r="M248" s="23"/>
    </row>
    <row r="249" spans="1:13">
      <c r="A249" s="23">
        <v>244</v>
      </c>
      <c r="B249" s="23" t="s">
        <v>1075</v>
      </c>
      <c r="C249" s="23" t="s">
        <v>81</v>
      </c>
      <c r="D249" s="23" t="s">
        <v>53</v>
      </c>
      <c r="E249" s="23" t="s">
        <v>82</v>
      </c>
      <c r="F249" s="24">
        <v>9789862036372</v>
      </c>
      <c r="G249" s="23">
        <v>1</v>
      </c>
      <c r="H249" s="23">
        <v>280</v>
      </c>
      <c r="I249" s="23">
        <f t="shared" si="4"/>
        <v>280</v>
      </c>
      <c r="J249" s="23" t="s">
        <v>30</v>
      </c>
      <c r="K249" s="23" t="s">
        <v>30</v>
      </c>
      <c r="L249" s="23" t="s">
        <v>30</v>
      </c>
      <c r="M249" s="23"/>
    </row>
    <row r="250" spans="1:13">
      <c r="A250" s="23">
        <v>245</v>
      </c>
      <c r="B250" s="23" t="s">
        <v>1076</v>
      </c>
      <c r="C250" s="23" t="s">
        <v>1077</v>
      </c>
      <c r="D250" s="23" t="s">
        <v>1078</v>
      </c>
      <c r="E250" s="23" t="s">
        <v>1079</v>
      </c>
      <c r="F250" s="24">
        <v>9789573277903</v>
      </c>
      <c r="G250" s="23">
        <v>1</v>
      </c>
      <c r="H250" s="23">
        <v>250</v>
      </c>
      <c r="I250" s="23">
        <f t="shared" si="4"/>
        <v>250</v>
      </c>
      <c r="J250" s="23" t="s">
        <v>30</v>
      </c>
      <c r="K250" s="23" t="s">
        <v>30</v>
      </c>
      <c r="L250" s="23" t="s">
        <v>30</v>
      </c>
      <c r="M250" s="23"/>
    </row>
    <row r="251" spans="1:13">
      <c r="A251" s="23">
        <v>246</v>
      </c>
      <c r="B251" s="23" t="s">
        <v>1080</v>
      </c>
      <c r="C251" s="23" t="s">
        <v>1081</v>
      </c>
      <c r="D251" s="23" t="s">
        <v>1082</v>
      </c>
      <c r="E251" s="23" t="s">
        <v>1079</v>
      </c>
      <c r="F251" s="24">
        <v>9789863380252</v>
      </c>
      <c r="G251" s="23">
        <v>1</v>
      </c>
      <c r="H251" s="23">
        <v>220</v>
      </c>
      <c r="I251" s="23">
        <f t="shared" si="4"/>
        <v>220</v>
      </c>
      <c r="J251" s="23" t="s">
        <v>30</v>
      </c>
      <c r="K251" s="23" t="s">
        <v>30</v>
      </c>
      <c r="L251" s="23" t="s">
        <v>30</v>
      </c>
      <c r="M251" s="23"/>
    </row>
    <row r="252" spans="1:13">
      <c r="A252" s="23">
        <v>247</v>
      </c>
      <c r="B252" s="23" t="s">
        <v>1083</v>
      </c>
      <c r="C252" s="23" t="s">
        <v>83</v>
      </c>
      <c r="D252" s="23" t="s">
        <v>84</v>
      </c>
      <c r="E252" s="23" t="s">
        <v>1084</v>
      </c>
      <c r="F252" s="24">
        <v>9789861615257</v>
      </c>
      <c r="G252" s="23">
        <v>1</v>
      </c>
      <c r="H252" s="23">
        <v>220</v>
      </c>
      <c r="I252" s="23">
        <f t="shared" si="4"/>
        <v>220</v>
      </c>
      <c r="J252" s="23" t="s">
        <v>30</v>
      </c>
      <c r="K252" s="23" t="s">
        <v>30</v>
      </c>
      <c r="L252" s="23" t="s">
        <v>30</v>
      </c>
      <c r="M252" s="23"/>
    </row>
    <row r="253" spans="1:13">
      <c r="A253" s="23">
        <v>248</v>
      </c>
      <c r="B253" s="23" t="s">
        <v>1085</v>
      </c>
      <c r="C253" s="23" t="s">
        <v>1086</v>
      </c>
      <c r="D253" s="23" t="s">
        <v>1087</v>
      </c>
      <c r="E253" s="23" t="s">
        <v>1084</v>
      </c>
      <c r="F253" s="24">
        <v>9789863381600</v>
      </c>
      <c r="G253" s="23">
        <v>1</v>
      </c>
      <c r="H253" s="23">
        <v>280</v>
      </c>
      <c r="I253" s="23">
        <f t="shared" si="4"/>
        <v>280</v>
      </c>
      <c r="J253" s="23" t="s">
        <v>30</v>
      </c>
      <c r="K253" s="23" t="s">
        <v>30</v>
      </c>
      <c r="L253" s="23" t="s">
        <v>30</v>
      </c>
      <c r="M253" s="23"/>
    </row>
    <row r="254" spans="1:13">
      <c r="A254" s="23">
        <v>249</v>
      </c>
      <c r="B254" s="23" t="s">
        <v>1088</v>
      </c>
      <c r="C254" s="23" t="s">
        <v>1086</v>
      </c>
      <c r="D254" s="23" t="s">
        <v>1087</v>
      </c>
      <c r="E254" s="23" t="s">
        <v>1084</v>
      </c>
      <c r="F254" s="24">
        <v>9789863381228</v>
      </c>
      <c r="G254" s="23">
        <v>1</v>
      </c>
      <c r="H254" s="23">
        <v>280</v>
      </c>
      <c r="I254" s="23">
        <f t="shared" si="4"/>
        <v>280</v>
      </c>
      <c r="J254" s="23" t="s">
        <v>30</v>
      </c>
      <c r="K254" s="23" t="s">
        <v>30</v>
      </c>
      <c r="L254" s="23" t="s">
        <v>30</v>
      </c>
      <c r="M254" s="23"/>
    </row>
    <row r="255" spans="1:13">
      <c r="A255" s="23">
        <v>250</v>
      </c>
      <c r="B255" s="23" t="s">
        <v>1089</v>
      </c>
      <c r="C255" s="23" t="s">
        <v>85</v>
      </c>
      <c r="D255" s="23" t="s">
        <v>46</v>
      </c>
      <c r="E255" s="23" t="s">
        <v>1036</v>
      </c>
      <c r="F255" s="24">
        <v>9789863207115</v>
      </c>
      <c r="G255" s="23">
        <v>1</v>
      </c>
      <c r="H255" s="23">
        <v>450</v>
      </c>
      <c r="I255" s="23">
        <f t="shared" si="4"/>
        <v>450</v>
      </c>
      <c r="J255" s="23" t="s">
        <v>30</v>
      </c>
      <c r="K255" s="23" t="s">
        <v>30</v>
      </c>
      <c r="L255" s="23" t="s">
        <v>30</v>
      </c>
      <c r="M255" s="23"/>
    </row>
    <row r="256" spans="1:13">
      <c r="A256" s="23">
        <v>251</v>
      </c>
      <c r="B256" s="23" t="s">
        <v>86</v>
      </c>
      <c r="C256" s="23" t="s">
        <v>1090</v>
      </c>
      <c r="D256" s="23" t="s">
        <v>1049</v>
      </c>
      <c r="E256" s="23" t="s">
        <v>82</v>
      </c>
      <c r="F256" s="24">
        <v>9789863980650</v>
      </c>
      <c r="G256" s="23">
        <v>1</v>
      </c>
      <c r="H256" s="23">
        <v>230</v>
      </c>
      <c r="I256" s="23">
        <f t="shared" si="4"/>
        <v>230</v>
      </c>
      <c r="J256" s="23" t="s">
        <v>30</v>
      </c>
      <c r="K256" s="23" t="s">
        <v>30</v>
      </c>
      <c r="L256" s="23" t="s">
        <v>30</v>
      </c>
      <c r="M256" s="23"/>
    </row>
    <row r="257" spans="1:13">
      <c r="A257" s="23">
        <v>252</v>
      </c>
      <c r="B257" s="23" t="s">
        <v>1091</v>
      </c>
      <c r="C257" s="23" t="s">
        <v>1092</v>
      </c>
      <c r="D257" s="23" t="s">
        <v>1093</v>
      </c>
      <c r="E257" s="23" t="s">
        <v>1036</v>
      </c>
      <c r="F257" s="24">
        <v>9789863207726</v>
      </c>
      <c r="G257" s="23">
        <v>1</v>
      </c>
      <c r="H257" s="23">
        <v>400</v>
      </c>
      <c r="I257" s="23">
        <f t="shared" si="4"/>
        <v>400</v>
      </c>
      <c r="J257" s="23" t="s">
        <v>30</v>
      </c>
      <c r="K257" s="23" t="s">
        <v>30</v>
      </c>
      <c r="L257" s="23" t="s">
        <v>30</v>
      </c>
      <c r="M257" s="23"/>
    </row>
    <row r="258" spans="1:13">
      <c r="A258" s="23">
        <v>253</v>
      </c>
      <c r="B258" s="23" t="s">
        <v>87</v>
      </c>
      <c r="C258" s="23" t="s">
        <v>1094</v>
      </c>
      <c r="D258" s="23" t="s">
        <v>1095</v>
      </c>
      <c r="E258" s="23" t="s">
        <v>1036</v>
      </c>
      <c r="F258" s="24">
        <v>9789862298541</v>
      </c>
      <c r="G258" s="23">
        <v>1</v>
      </c>
      <c r="H258" s="23">
        <v>280</v>
      </c>
      <c r="I258" s="23">
        <f t="shared" si="4"/>
        <v>280</v>
      </c>
      <c r="J258" s="23" t="s">
        <v>1096</v>
      </c>
      <c r="K258" s="23" t="s">
        <v>30</v>
      </c>
      <c r="L258" s="23" t="s">
        <v>30</v>
      </c>
      <c r="M258" s="23"/>
    </row>
    <row r="259" spans="1:13">
      <c r="A259" s="23">
        <v>254</v>
      </c>
      <c r="B259" s="23" t="s">
        <v>1097</v>
      </c>
      <c r="C259" s="23" t="s">
        <v>1098</v>
      </c>
      <c r="D259" s="23" t="s">
        <v>1099</v>
      </c>
      <c r="E259" s="23" t="s">
        <v>1036</v>
      </c>
      <c r="F259" s="24">
        <v>9575744284</v>
      </c>
      <c r="G259" s="23">
        <v>2</v>
      </c>
      <c r="H259" s="23">
        <v>220</v>
      </c>
      <c r="I259" s="23">
        <f t="shared" si="4"/>
        <v>440</v>
      </c>
      <c r="J259" s="23" t="s">
        <v>30</v>
      </c>
      <c r="K259" s="23" t="s">
        <v>30</v>
      </c>
      <c r="L259" s="23" t="s">
        <v>30</v>
      </c>
      <c r="M259" s="23"/>
    </row>
    <row r="260" spans="1:13">
      <c r="A260" s="23">
        <v>255</v>
      </c>
      <c r="B260" s="23" t="s">
        <v>1100</v>
      </c>
      <c r="C260" s="23" t="s">
        <v>1101</v>
      </c>
      <c r="D260" s="23" t="s">
        <v>1042</v>
      </c>
      <c r="E260" s="23" t="s">
        <v>1036</v>
      </c>
      <c r="F260" s="24">
        <v>9789864791095</v>
      </c>
      <c r="G260" s="23">
        <v>2</v>
      </c>
      <c r="H260" s="23">
        <v>300</v>
      </c>
      <c r="I260" s="23">
        <f t="shared" si="4"/>
        <v>600</v>
      </c>
      <c r="J260" s="23" t="s">
        <v>30</v>
      </c>
      <c r="K260" s="23" t="s">
        <v>30</v>
      </c>
      <c r="L260" s="23" t="s">
        <v>30</v>
      </c>
      <c r="M260" s="23"/>
    </row>
    <row r="261" spans="1:13">
      <c r="A261" s="23">
        <v>256</v>
      </c>
      <c r="B261" s="23" t="s">
        <v>1102</v>
      </c>
      <c r="C261" s="23" t="s">
        <v>1103</v>
      </c>
      <c r="D261" s="23" t="s">
        <v>1104</v>
      </c>
      <c r="E261" s="23" t="s">
        <v>1036</v>
      </c>
      <c r="F261" s="24">
        <v>9867158024</v>
      </c>
      <c r="G261" s="23">
        <v>2</v>
      </c>
      <c r="H261" s="23">
        <v>240</v>
      </c>
      <c r="I261" s="23">
        <f t="shared" si="4"/>
        <v>480</v>
      </c>
      <c r="J261" s="23" t="s">
        <v>30</v>
      </c>
      <c r="K261" s="23" t="s">
        <v>30</v>
      </c>
      <c r="L261" s="23" t="s">
        <v>30</v>
      </c>
      <c r="M261" s="23"/>
    </row>
    <row r="262" spans="1:13">
      <c r="A262" s="23">
        <v>257</v>
      </c>
      <c r="B262" s="23" t="s">
        <v>88</v>
      </c>
      <c r="C262" s="23" t="s">
        <v>89</v>
      </c>
      <c r="D262" s="23" t="s">
        <v>90</v>
      </c>
      <c r="E262" s="23" t="s">
        <v>1105</v>
      </c>
      <c r="F262" s="24">
        <v>9789866278136</v>
      </c>
      <c r="G262" s="23">
        <v>1</v>
      </c>
      <c r="H262" s="23">
        <v>250</v>
      </c>
      <c r="I262" s="23">
        <f t="shared" si="4"/>
        <v>250</v>
      </c>
      <c r="J262" s="23" t="s">
        <v>30</v>
      </c>
      <c r="K262" s="23" t="s">
        <v>30</v>
      </c>
      <c r="L262" s="23" t="s">
        <v>30</v>
      </c>
      <c r="M262" s="23"/>
    </row>
    <row r="263" spans="1:13">
      <c r="A263" s="23">
        <v>258</v>
      </c>
      <c r="B263" s="23" t="s">
        <v>1106</v>
      </c>
      <c r="C263" s="23" t="s">
        <v>1107</v>
      </c>
      <c r="D263" s="23" t="s">
        <v>1108</v>
      </c>
      <c r="E263" s="23" t="s">
        <v>1105</v>
      </c>
      <c r="F263" s="24">
        <v>9789869352611</v>
      </c>
      <c r="G263" s="23">
        <v>1</v>
      </c>
      <c r="H263" s="23">
        <v>299</v>
      </c>
      <c r="I263" s="23">
        <f t="shared" si="4"/>
        <v>299</v>
      </c>
      <c r="J263" s="23" t="s">
        <v>30</v>
      </c>
      <c r="K263" s="23" t="s">
        <v>30</v>
      </c>
      <c r="L263" s="23" t="s">
        <v>30</v>
      </c>
      <c r="M263" s="23"/>
    </row>
    <row r="264" spans="1:13">
      <c r="A264" s="23">
        <v>259</v>
      </c>
      <c r="B264" s="23" t="s">
        <v>1109</v>
      </c>
      <c r="C264" s="23" t="s">
        <v>91</v>
      </c>
      <c r="D264" s="23" t="s">
        <v>1110</v>
      </c>
      <c r="E264" s="23" t="s">
        <v>1105</v>
      </c>
      <c r="F264" s="24">
        <v>9789867072290</v>
      </c>
      <c r="G264" s="23">
        <v>1</v>
      </c>
      <c r="H264" s="23">
        <v>2200</v>
      </c>
      <c r="I264" s="23">
        <f t="shared" si="4"/>
        <v>2200</v>
      </c>
      <c r="J264" s="23" t="s">
        <v>1111</v>
      </c>
      <c r="K264" s="23" t="s">
        <v>1111</v>
      </c>
      <c r="L264" s="23" t="s">
        <v>30</v>
      </c>
      <c r="M264" s="23"/>
    </row>
    <row r="265" spans="1:13">
      <c r="A265" s="23">
        <v>260</v>
      </c>
      <c r="B265" s="23" t="s">
        <v>1112</v>
      </c>
      <c r="C265" s="23" t="s">
        <v>1113</v>
      </c>
      <c r="D265" s="23" t="s">
        <v>1114</v>
      </c>
      <c r="E265" s="23" t="s">
        <v>1105</v>
      </c>
      <c r="F265" s="24">
        <v>9789863380467</v>
      </c>
      <c r="G265" s="23">
        <v>1</v>
      </c>
      <c r="H265" s="23">
        <v>180</v>
      </c>
      <c r="I265" s="23">
        <f t="shared" si="4"/>
        <v>180</v>
      </c>
      <c r="J265" s="23" t="s">
        <v>30</v>
      </c>
      <c r="K265" s="23" t="s">
        <v>30</v>
      </c>
      <c r="L265" s="23" t="s">
        <v>30</v>
      </c>
      <c r="M265" s="23"/>
    </row>
    <row r="266" spans="1:13">
      <c r="A266" s="23">
        <v>261</v>
      </c>
      <c r="B266" s="23" t="s">
        <v>1115</v>
      </c>
      <c r="C266" s="23" t="s">
        <v>92</v>
      </c>
      <c r="D266" s="23" t="s">
        <v>93</v>
      </c>
      <c r="E266" s="23" t="s">
        <v>1105</v>
      </c>
      <c r="F266" s="24" t="s">
        <v>1116</v>
      </c>
      <c r="G266" s="23">
        <v>2</v>
      </c>
      <c r="H266" s="23">
        <v>350</v>
      </c>
      <c r="I266" s="23">
        <f t="shared" si="4"/>
        <v>700</v>
      </c>
      <c r="J266" s="23" t="s">
        <v>30</v>
      </c>
      <c r="K266" s="23" t="s">
        <v>30</v>
      </c>
      <c r="L266" s="23" t="s">
        <v>30</v>
      </c>
      <c r="M266" s="23"/>
    </row>
    <row r="267" spans="1:13">
      <c r="A267" s="23">
        <v>262</v>
      </c>
      <c r="B267" s="23" t="s">
        <v>1117</v>
      </c>
      <c r="C267" s="23" t="s">
        <v>94</v>
      </c>
      <c r="D267" s="23" t="s">
        <v>95</v>
      </c>
      <c r="E267" s="23" t="s">
        <v>1118</v>
      </c>
      <c r="F267" s="24">
        <v>9789862111208</v>
      </c>
      <c r="G267" s="23">
        <v>2</v>
      </c>
      <c r="H267" s="23">
        <v>250</v>
      </c>
      <c r="I267" s="23">
        <f t="shared" si="4"/>
        <v>500</v>
      </c>
      <c r="J267" s="23" t="s">
        <v>30</v>
      </c>
      <c r="K267" s="23" t="s">
        <v>30</v>
      </c>
      <c r="L267" s="23" t="s">
        <v>30</v>
      </c>
      <c r="M267" s="23"/>
    </row>
    <row r="268" spans="1:13">
      <c r="A268" s="23">
        <v>263</v>
      </c>
      <c r="B268" s="23" t="s">
        <v>1119</v>
      </c>
      <c r="C268" s="23" t="s">
        <v>96</v>
      </c>
      <c r="D268" s="23" t="s">
        <v>97</v>
      </c>
      <c r="E268" s="23" t="s">
        <v>1105</v>
      </c>
      <c r="F268" s="24">
        <v>9789577625724</v>
      </c>
      <c r="G268" s="23">
        <v>2</v>
      </c>
      <c r="H268" s="23">
        <v>250</v>
      </c>
      <c r="I268" s="23">
        <f t="shared" si="4"/>
        <v>500</v>
      </c>
      <c r="J268" s="23" t="s">
        <v>30</v>
      </c>
      <c r="K268" s="23" t="s">
        <v>30</v>
      </c>
      <c r="L268" s="23" t="s">
        <v>30</v>
      </c>
      <c r="M268" s="23"/>
    </row>
    <row r="269" spans="1:13">
      <c r="A269" s="23">
        <v>264</v>
      </c>
      <c r="B269" s="23" t="s">
        <v>98</v>
      </c>
      <c r="C269" s="23" t="s">
        <v>1120</v>
      </c>
      <c r="D269" s="23" t="s">
        <v>1121</v>
      </c>
      <c r="E269" s="23" t="s">
        <v>1105</v>
      </c>
      <c r="F269" s="24">
        <v>4717211019122</v>
      </c>
      <c r="G269" s="23">
        <v>2</v>
      </c>
      <c r="H269" s="23">
        <v>640</v>
      </c>
      <c r="I269" s="23">
        <f t="shared" ref="I269:I329" si="5">G269*H269</f>
        <v>1280</v>
      </c>
      <c r="J269" s="23" t="s">
        <v>44</v>
      </c>
      <c r="K269" s="23" t="s">
        <v>30</v>
      </c>
      <c r="L269" s="23" t="s">
        <v>30</v>
      </c>
      <c r="M269" s="23"/>
    </row>
    <row r="270" spans="1:13">
      <c r="A270" s="23">
        <v>265</v>
      </c>
      <c r="B270" s="23" t="s">
        <v>99</v>
      </c>
      <c r="C270" s="23" t="s">
        <v>100</v>
      </c>
      <c r="D270" s="23" t="s">
        <v>101</v>
      </c>
      <c r="E270" s="23" t="s">
        <v>1122</v>
      </c>
      <c r="F270" s="24">
        <v>9789863380771</v>
      </c>
      <c r="G270" s="23">
        <v>2</v>
      </c>
      <c r="H270" s="23">
        <v>280</v>
      </c>
      <c r="I270" s="23">
        <f t="shared" si="5"/>
        <v>560</v>
      </c>
      <c r="J270" s="23" t="s">
        <v>30</v>
      </c>
      <c r="K270" s="23" t="s">
        <v>30</v>
      </c>
      <c r="L270" s="23" t="s">
        <v>30</v>
      </c>
      <c r="M270" s="23"/>
    </row>
    <row r="271" spans="1:13">
      <c r="A271" s="23">
        <v>266</v>
      </c>
      <c r="B271" s="23" t="s">
        <v>1123</v>
      </c>
      <c r="C271" s="23" t="s">
        <v>1124</v>
      </c>
      <c r="D271" s="23" t="s">
        <v>1125</v>
      </c>
      <c r="E271" s="23" t="s">
        <v>1122</v>
      </c>
      <c r="F271" s="24">
        <v>9789863381136</v>
      </c>
      <c r="G271" s="23">
        <v>2</v>
      </c>
      <c r="H271" s="23">
        <v>230</v>
      </c>
      <c r="I271" s="23">
        <f t="shared" si="5"/>
        <v>460</v>
      </c>
      <c r="J271" s="23" t="s">
        <v>30</v>
      </c>
      <c r="K271" s="23" t="s">
        <v>30</v>
      </c>
      <c r="L271" s="23" t="s">
        <v>30</v>
      </c>
      <c r="M271" s="23"/>
    </row>
    <row r="272" spans="1:13">
      <c r="A272" s="23">
        <v>267</v>
      </c>
      <c r="B272" s="23" t="s">
        <v>1126</v>
      </c>
      <c r="C272" s="23" t="s">
        <v>1127</v>
      </c>
      <c r="D272" s="23" t="s">
        <v>1125</v>
      </c>
      <c r="E272" s="23" t="s">
        <v>1122</v>
      </c>
      <c r="F272" s="24">
        <v>9789863381013</v>
      </c>
      <c r="G272" s="23">
        <v>2</v>
      </c>
      <c r="H272" s="23">
        <v>280</v>
      </c>
      <c r="I272" s="23">
        <f t="shared" si="5"/>
        <v>560</v>
      </c>
      <c r="J272" s="23" t="s">
        <v>30</v>
      </c>
      <c r="K272" s="23" t="s">
        <v>30</v>
      </c>
      <c r="L272" s="23" t="s">
        <v>30</v>
      </c>
      <c r="M272" s="23"/>
    </row>
    <row r="273" spans="1:13">
      <c r="A273" s="23">
        <v>268</v>
      </c>
      <c r="B273" s="23" t="s">
        <v>102</v>
      </c>
      <c r="C273" s="23" t="s">
        <v>103</v>
      </c>
      <c r="D273" s="23" t="s">
        <v>69</v>
      </c>
      <c r="E273" s="23" t="s">
        <v>82</v>
      </c>
      <c r="F273" s="24">
        <v>9789861201825</v>
      </c>
      <c r="G273" s="23">
        <v>2</v>
      </c>
      <c r="H273" s="23">
        <v>300</v>
      </c>
      <c r="I273" s="23">
        <f t="shared" si="5"/>
        <v>600</v>
      </c>
      <c r="J273" s="23" t="s">
        <v>30</v>
      </c>
      <c r="K273" s="23" t="s">
        <v>30</v>
      </c>
      <c r="L273" s="23" t="s">
        <v>30</v>
      </c>
      <c r="M273" s="23"/>
    </row>
    <row r="274" spans="1:13">
      <c r="A274" s="23">
        <v>269</v>
      </c>
      <c r="B274" s="23" t="s">
        <v>1128</v>
      </c>
      <c r="C274" s="23" t="s">
        <v>1129</v>
      </c>
      <c r="D274" s="23" t="s">
        <v>1130</v>
      </c>
      <c r="E274" s="23" t="s">
        <v>1131</v>
      </c>
      <c r="F274" s="24">
        <v>9789863380108</v>
      </c>
      <c r="G274" s="23">
        <v>2</v>
      </c>
      <c r="H274" s="23">
        <v>180</v>
      </c>
      <c r="I274" s="23">
        <f t="shared" si="5"/>
        <v>360</v>
      </c>
      <c r="J274" s="23" t="s">
        <v>30</v>
      </c>
      <c r="K274" s="23" t="s">
        <v>30</v>
      </c>
      <c r="L274" s="23" t="s">
        <v>30</v>
      </c>
      <c r="M274" s="23"/>
    </row>
    <row r="275" spans="1:13">
      <c r="A275" s="23">
        <v>270</v>
      </c>
      <c r="B275" s="23" t="s">
        <v>1132</v>
      </c>
      <c r="C275" s="23" t="s">
        <v>1133</v>
      </c>
      <c r="D275" s="23" t="s">
        <v>104</v>
      </c>
      <c r="E275" s="23" t="s">
        <v>82</v>
      </c>
      <c r="F275" s="24">
        <v>9789865837044</v>
      </c>
      <c r="G275" s="23">
        <v>2</v>
      </c>
      <c r="H275" s="23">
        <v>300</v>
      </c>
      <c r="I275" s="23">
        <f t="shared" si="5"/>
        <v>600</v>
      </c>
      <c r="J275" s="23" t="s">
        <v>30</v>
      </c>
      <c r="K275" s="23" t="s">
        <v>30</v>
      </c>
      <c r="L275" s="23" t="s">
        <v>30</v>
      </c>
      <c r="M275" s="23"/>
    </row>
    <row r="276" spans="1:13">
      <c r="A276" s="23">
        <v>271</v>
      </c>
      <c r="B276" s="23" t="s">
        <v>1134</v>
      </c>
      <c r="C276" s="23" t="s">
        <v>105</v>
      </c>
      <c r="D276" s="23" t="s">
        <v>1135</v>
      </c>
      <c r="E276" s="23" t="s">
        <v>82</v>
      </c>
      <c r="F276" s="24">
        <v>9789865837341</v>
      </c>
      <c r="G276" s="23">
        <v>2</v>
      </c>
      <c r="H276" s="23">
        <v>900</v>
      </c>
      <c r="I276" s="23">
        <f t="shared" si="5"/>
        <v>1800</v>
      </c>
      <c r="J276" s="23" t="s">
        <v>742</v>
      </c>
      <c r="K276" s="23" t="s">
        <v>30</v>
      </c>
      <c r="L276" s="23" t="s">
        <v>30</v>
      </c>
      <c r="M276" s="23"/>
    </row>
    <row r="277" spans="1:13">
      <c r="A277" s="23">
        <v>272</v>
      </c>
      <c r="B277" s="23" t="s">
        <v>1136</v>
      </c>
      <c r="C277" s="23" t="s">
        <v>1137</v>
      </c>
      <c r="D277" s="23" t="s">
        <v>1138</v>
      </c>
      <c r="E277" s="23" t="s">
        <v>740</v>
      </c>
      <c r="F277" s="24">
        <v>9789570836257</v>
      </c>
      <c r="G277" s="23">
        <v>2</v>
      </c>
      <c r="H277" s="23">
        <v>300</v>
      </c>
      <c r="I277" s="23">
        <f t="shared" si="5"/>
        <v>600</v>
      </c>
      <c r="J277" s="23" t="s">
        <v>30</v>
      </c>
      <c r="K277" s="23" t="s">
        <v>30</v>
      </c>
      <c r="L277" s="23" t="s">
        <v>30</v>
      </c>
      <c r="M277" s="23"/>
    </row>
    <row r="278" spans="1:13">
      <c r="A278" s="23">
        <v>273</v>
      </c>
      <c r="B278" s="23" t="s">
        <v>106</v>
      </c>
      <c r="C278" s="23" t="s">
        <v>1139</v>
      </c>
      <c r="D278" s="23" t="s">
        <v>1140</v>
      </c>
      <c r="E278" s="23" t="s">
        <v>740</v>
      </c>
      <c r="F278" s="24">
        <v>9789863593805</v>
      </c>
      <c r="G278" s="23">
        <v>2</v>
      </c>
      <c r="H278" s="23">
        <v>320</v>
      </c>
      <c r="I278" s="23">
        <f t="shared" si="5"/>
        <v>640</v>
      </c>
      <c r="J278" s="23" t="s">
        <v>30</v>
      </c>
      <c r="K278" s="23" t="s">
        <v>30</v>
      </c>
      <c r="L278" s="23" t="s">
        <v>30</v>
      </c>
      <c r="M278" s="23"/>
    </row>
    <row r="279" spans="1:13">
      <c r="A279" s="23">
        <v>274</v>
      </c>
      <c r="B279" s="23" t="s">
        <v>107</v>
      </c>
      <c r="C279" s="23" t="s">
        <v>1139</v>
      </c>
      <c r="D279" s="23" t="s">
        <v>1140</v>
      </c>
      <c r="E279" s="23" t="s">
        <v>740</v>
      </c>
      <c r="F279" s="24">
        <v>9789863593812</v>
      </c>
      <c r="G279" s="23">
        <v>2</v>
      </c>
      <c r="H279" s="23">
        <v>320</v>
      </c>
      <c r="I279" s="23">
        <f t="shared" si="5"/>
        <v>640</v>
      </c>
      <c r="J279" s="23" t="s">
        <v>30</v>
      </c>
      <c r="K279" s="23" t="s">
        <v>30</v>
      </c>
      <c r="L279" s="23" t="s">
        <v>30</v>
      </c>
      <c r="M279" s="23"/>
    </row>
    <row r="280" spans="1:13">
      <c r="A280" s="23">
        <v>275</v>
      </c>
      <c r="B280" s="23" t="s">
        <v>1141</v>
      </c>
      <c r="C280" s="23" t="s">
        <v>1142</v>
      </c>
      <c r="D280" s="23" t="s">
        <v>108</v>
      </c>
      <c r="E280" s="23" t="s">
        <v>740</v>
      </c>
      <c r="F280" s="24">
        <v>9577514049</v>
      </c>
      <c r="G280" s="23">
        <v>1</v>
      </c>
      <c r="H280" s="23">
        <v>260</v>
      </c>
      <c r="I280" s="23">
        <f t="shared" si="5"/>
        <v>260</v>
      </c>
      <c r="J280" s="23" t="s">
        <v>30</v>
      </c>
      <c r="K280" s="23" t="s">
        <v>30</v>
      </c>
      <c r="L280" s="23" t="s">
        <v>30</v>
      </c>
      <c r="M280" s="23"/>
    </row>
    <row r="281" spans="1:13">
      <c r="A281" s="23">
        <v>276</v>
      </c>
      <c r="B281" s="23" t="s">
        <v>109</v>
      </c>
      <c r="C281" s="23" t="s">
        <v>110</v>
      </c>
      <c r="D281" s="23" t="s">
        <v>43</v>
      </c>
      <c r="E281" s="23" t="s">
        <v>740</v>
      </c>
      <c r="F281" s="24">
        <v>9789869248624</v>
      </c>
      <c r="G281" s="23">
        <v>3</v>
      </c>
      <c r="H281" s="23">
        <v>350</v>
      </c>
      <c r="I281" s="23">
        <f t="shared" si="5"/>
        <v>1050</v>
      </c>
      <c r="J281" s="23" t="s">
        <v>30</v>
      </c>
      <c r="K281" s="23" t="s">
        <v>30</v>
      </c>
      <c r="L281" s="23" t="s">
        <v>30</v>
      </c>
      <c r="M281" s="23"/>
    </row>
    <row r="282" spans="1:13">
      <c r="A282" s="23">
        <v>277</v>
      </c>
      <c r="B282" s="23" t="s">
        <v>111</v>
      </c>
      <c r="C282" s="23" t="s">
        <v>1143</v>
      </c>
      <c r="D282" s="23" t="s">
        <v>43</v>
      </c>
      <c r="E282" s="23" t="s">
        <v>740</v>
      </c>
      <c r="F282" s="24">
        <v>9789869248631</v>
      </c>
      <c r="G282" s="23">
        <v>3</v>
      </c>
      <c r="H282" s="23">
        <v>350</v>
      </c>
      <c r="I282" s="23">
        <f t="shared" si="5"/>
        <v>1050</v>
      </c>
      <c r="J282" s="23" t="s">
        <v>30</v>
      </c>
      <c r="K282" s="23" t="s">
        <v>30</v>
      </c>
      <c r="L282" s="23" t="s">
        <v>30</v>
      </c>
      <c r="M282" s="23"/>
    </row>
    <row r="283" spans="1:13">
      <c r="A283" s="23">
        <v>278</v>
      </c>
      <c r="B283" s="23" t="s">
        <v>112</v>
      </c>
      <c r="C283" s="23" t="s">
        <v>1144</v>
      </c>
      <c r="D283" s="23" t="s">
        <v>43</v>
      </c>
      <c r="E283" s="23" t="s">
        <v>740</v>
      </c>
      <c r="F283" s="24">
        <v>9789869248655</v>
      </c>
      <c r="G283" s="23">
        <v>3</v>
      </c>
      <c r="H283" s="23">
        <v>350</v>
      </c>
      <c r="I283" s="23">
        <f t="shared" si="5"/>
        <v>1050</v>
      </c>
      <c r="J283" s="23" t="s">
        <v>30</v>
      </c>
      <c r="K283" s="23" t="s">
        <v>30</v>
      </c>
      <c r="L283" s="23" t="s">
        <v>30</v>
      </c>
      <c r="M283" s="23"/>
    </row>
    <row r="284" spans="1:13">
      <c r="A284" s="23">
        <v>279</v>
      </c>
      <c r="B284" s="23" t="s">
        <v>113</v>
      </c>
      <c r="C284" s="23" t="s">
        <v>110</v>
      </c>
      <c r="D284" s="23" t="s">
        <v>43</v>
      </c>
      <c r="E284" s="23" t="s">
        <v>740</v>
      </c>
      <c r="F284" s="24">
        <v>9789869248648</v>
      </c>
      <c r="G284" s="23">
        <v>3</v>
      </c>
      <c r="H284" s="23">
        <v>350</v>
      </c>
      <c r="I284" s="23">
        <f t="shared" si="5"/>
        <v>1050</v>
      </c>
      <c r="J284" s="23" t="s">
        <v>30</v>
      </c>
      <c r="K284" s="23" t="s">
        <v>30</v>
      </c>
      <c r="L284" s="23" t="s">
        <v>30</v>
      </c>
      <c r="M284" s="23"/>
    </row>
    <row r="285" spans="1:13">
      <c r="A285" s="23">
        <v>280</v>
      </c>
      <c r="B285" s="23" t="s">
        <v>114</v>
      </c>
      <c r="C285" s="23" t="s">
        <v>115</v>
      </c>
      <c r="D285" s="23" t="s">
        <v>1145</v>
      </c>
      <c r="E285" s="23" t="s">
        <v>740</v>
      </c>
      <c r="F285" s="24">
        <v>9789866104732</v>
      </c>
      <c r="G285" s="23">
        <v>1</v>
      </c>
      <c r="H285" s="23">
        <v>400</v>
      </c>
      <c r="I285" s="23">
        <f t="shared" si="5"/>
        <v>400</v>
      </c>
      <c r="J285" s="23" t="s">
        <v>30</v>
      </c>
      <c r="K285" s="23" t="s">
        <v>30</v>
      </c>
      <c r="L285" s="23" t="s">
        <v>30</v>
      </c>
      <c r="M285" s="23"/>
    </row>
    <row r="286" spans="1:13">
      <c r="A286" s="23">
        <v>281</v>
      </c>
      <c r="B286" s="23" t="s">
        <v>116</v>
      </c>
      <c r="C286" s="23" t="s">
        <v>117</v>
      </c>
      <c r="D286" s="23" t="s">
        <v>1146</v>
      </c>
      <c r="E286" s="23" t="s">
        <v>1147</v>
      </c>
      <c r="F286" s="24">
        <v>9789863420255</v>
      </c>
      <c r="G286" s="23">
        <v>1</v>
      </c>
      <c r="H286" s="23">
        <v>280</v>
      </c>
      <c r="I286" s="23">
        <f t="shared" si="5"/>
        <v>280</v>
      </c>
      <c r="J286" s="23" t="s">
        <v>1148</v>
      </c>
      <c r="K286" s="23" t="s">
        <v>30</v>
      </c>
      <c r="L286" s="23" t="s">
        <v>30</v>
      </c>
      <c r="M286" s="23"/>
    </row>
    <row r="287" spans="1:13">
      <c r="A287" s="23">
        <v>282</v>
      </c>
      <c r="B287" s="23" t="s">
        <v>1149</v>
      </c>
      <c r="C287" s="23" t="s">
        <v>118</v>
      </c>
      <c r="D287" s="23" t="s">
        <v>97</v>
      </c>
      <c r="E287" s="23" t="s">
        <v>740</v>
      </c>
      <c r="F287" s="24">
        <v>9789577625793</v>
      </c>
      <c r="G287" s="23">
        <v>1</v>
      </c>
      <c r="H287" s="23">
        <v>250</v>
      </c>
      <c r="I287" s="23">
        <f t="shared" si="5"/>
        <v>250</v>
      </c>
      <c r="J287" s="23" t="s">
        <v>30</v>
      </c>
      <c r="K287" s="23" t="s">
        <v>30</v>
      </c>
      <c r="L287" s="23" t="s">
        <v>30</v>
      </c>
      <c r="M287" s="23"/>
    </row>
    <row r="288" spans="1:13">
      <c r="A288" s="23">
        <v>283</v>
      </c>
      <c r="B288" s="23" t="s">
        <v>1150</v>
      </c>
      <c r="C288" s="23" t="s">
        <v>1151</v>
      </c>
      <c r="D288" s="23" t="s">
        <v>1152</v>
      </c>
      <c r="E288" s="23" t="s">
        <v>740</v>
      </c>
      <c r="F288" s="24">
        <v>9867249143</v>
      </c>
      <c r="G288" s="23">
        <v>1</v>
      </c>
      <c r="H288" s="23">
        <v>280</v>
      </c>
      <c r="I288" s="23">
        <f t="shared" si="5"/>
        <v>280</v>
      </c>
      <c r="J288" s="23" t="s">
        <v>30</v>
      </c>
      <c r="K288" s="23" t="s">
        <v>30</v>
      </c>
      <c r="L288" s="23" t="s">
        <v>30</v>
      </c>
      <c r="M288" s="23"/>
    </row>
    <row r="289" spans="1:13">
      <c r="A289" s="23">
        <v>284</v>
      </c>
      <c r="B289" s="23" t="s">
        <v>1153</v>
      </c>
      <c r="C289" s="23" t="s">
        <v>1154</v>
      </c>
      <c r="D289" s="23" t="s">
        <v>1155</v>
      </c>
      <c r="E289" s="23" t="s">
        <v>740</v>
      </c>
      <c r="F289" s="24">
        <v>9789863380092</v>
      </c>
      <c r="G289" s="23">
        <v>1</v>
      </c>
      <c r="H289" s="23">
        <v>180</v>
      </c>
      <c r="I289" s="23">
        <f t="shared" si="5"/>
        <v>180</v>
      </c>
      <c r="J289" s="23" t="s">
        <v>30</v>
      </c>
      <c r="K289" s="23" t="s">
        <v>30</v>
      </c>
      <c r="L289" s="23" t="s">
        <v>30</v>
      </c>
      <c r="M289" s="23"/>
    </row>
    <row r="290" spans="1:13">
      <c r="A290" s="23">
        <v>285</v>
      </c>
      <c r="B290" s="23" t="s">
        <v>119</v>
      </c>
      <c r="C290" s="23" t="s">
        <v>120</v>
      </c>
      <c r="D290" s="23" t="s">
        <v>43</v>
      </c>
      <c r="E290" s="23" t="s">
        <v>82</v>
      </c>
      <c r="F290" s="24">
        <v>4717211018071</v>
      </c>
      <c r="G290" s="23">
        <v>2</v>
      </c>
      <c r="H290" s="23">
        <v>799</v>
      </c>
      <c r="I290" s="23">
        <f t="shared" si="5"/>
        <v>1598</v>
      </c>
      <c r="J290" s="23" t="s">
        <v>44</v>
      </c>
      <c r="K290" s="23" t="s">
        <v>30</v>
      </c>
      <c r="L290" s="23" t="s">
        <v>30</v>
      </c>
      <c r="M290" s="23"/>
    </row>
    <row r="291" spans="1:13" ht="17.5" customHeight="1">
      <c r="A291" s="23">
        <v>286</v>
      </c>
      <c r="B291" s="23" t="s">
        <v>1156</v>
      </c>
      <c r="C291" s="23" t="s">
        <v>1157</v>
      </c>
      <c r="D291" s="23" t="s">
        <v>97</v>
      </c>
      <c r="E291" s="23" t="s">
        <v>740</v>
      </c>
      <c r="F291" s="24">
        <v>9789577625816</v>
      </c>
      <c r="G291" s="23">
        <v>2</v>
      </c>
      <c r="H291" s="23">
        <v>320</v>
      </c>
      <c r="I291" s="23">
        <f t="shared" si="5"/>
        <v>640</v>
      </c>
      <c r="J291" s="23" t="s">
        <v>30</v>
      </c>
      <c r="K291" s="23" t="s">
        <v>30</v>
      </c>
      <c r="L291" s="23" t="s">
        <v>30</v>
      </c>
      <c r="M291" s="23"/>
    </row>
    <row r="292" spans="1:13">
      <c r="A292" s="23">
        <v>287</v>
      </c>
      <c r="B292" s="23" t="s">
        <v>1158</v>
      </c>
      <c r="C292" s="23" t="s">
        <v>1159</v>
      </c>
      <c r="D292" s="23" t="s">
        <v>943</v>
      </c>
      <c r="E292" s="23" t="s">
        <v>740</v>
      </c>
      <c r="F292" s="24">
        <v>9789864791750</v>
      </c>
      <c r="G292" s="23">
        <v>2</v>
      </c>
      <c r="H292" s="23">
        <v>350</v>
      </c>
      <c r="I292" s="23">
        <f t="shared" si="5"/>
        <v>700</v>
      </c>
      <c r="J292" s="23" t="s">
        <v>30</v>
      </c>
      <c r="K292" s="23" t="s">
        <v>30</v>
      </c>
      <c r="L292" s="23" t="s">
        <v>30</v>
      </c>
      <c r="M292" s="23"/>
    </row>
    <row r="293" spans="1:13">
      <c r="A293" s="23">
        <v>288</v>
      </c>
      <c r="B293" s="23" t="s">
        <v>1160</v>
      </c>
      <c r="C293" s="23" t="s">
        <v>1154</v>
      </c>
      <c r="D293" s="23" t="s">
        <v>1155</v>
      </c>
      <c r="E293" s="23" t="s">
        <v>740</v>
      </c>
      <c r="F293" s="24">
        <v>9789863380672</v>
      </c>
      <c r="G293" s="23">
        <v>2</v>
      </c>
      <c r="H293" s="23">
        <v>180</v>
      </c>
      <c r="I293" s="23">
        <f t="shared" si="5"/>
        <v>360</v>
      </c>
      <c r="J293" s="23" t="s">
        <v>30</v>
      </c>
      <c r="K293" s="23" t="s">
        <v>30</v>
      </c>
      <c r="L293" s="23" t="s">
        <v>30</v>
      </c>
      <c r="M293" s="23"/>
    </row>
    <row r="294" spans="1:13">
      <c r="A294" s="23">
        <v>289</v>
      </c>
      <c r="B294" s="23" t="s">
        <v>121</v>
      </c>
      <c r="C294" s="23" t="s">
        <v>122</v>
      </c>
      <c r="D294" s="23" t="s">
        <v>123</v>
      </c>
      <c r="E294" s="23" t="s">
        <v>82</v>
      </c>
      <c r="F294" s="24">
        <v>9789577459916</v>
      </c>
      <c r="G294" s="23">
        <v>10</v>
      </c>
      <c r="H294" s="23">
        <v>250</v>
      </c>
      <c r="I294" s="23">
        <f t="shared" si="5"/>
        <v>2500</v>
      </c>
      <c r="J294" s="23" t="s">
        <v>30</v>
      </c>
      <c r="K294" s="23" t="s">
        <v>30</v>
      </c>
      <c r="L294" s="23" t="s">
        <v>30</v>
      </c>
      <c r="M294" s="23"/>
    </row>
    <row r="295" spans="1:13">
      <c r="A295" s="23">
        <v>290</v>
      </c>
      <c r="B295" s="23" t="s">
        <v>1161</v>
      </c>
      <c r="C295" s="23" t="s">
        <v>1154</v>
      </c>
      <c r="D295" s="23" t="s">
        <v>1155</v>
      </c>
      <c r="E295" s="23" t="s">
        <v>740</v>
      </c>
      <c r="F295" s="24">
        <v>9789863380702</v>
      </c>
      <c r="G295" s="23">
        <v>1</v>
      </c>
      <c r="H295" s="23">
        <v>180</v>
      </c>
      <c r="I295" s="23">
        <f t="shared" si="5"/>
        <v>180</v>
      </c>
      <c r="J295" s="23" t="s">
        <v>30</v>
      </c>
      <c r="K295" s="23" t="s">
        <v>30</v>
      </c>
      <c r="L295" s="23" t="s">
        <v>30</v>
      </c>
      <c r="M295" s="23"/>
    </row>
    <row r="296" spans="1:13">
      <c r="A296" s="23">
        <v>291</v>
      </c>
      <c r="B296" s="23" t="s">
        <v>124</v>
      </c>
      <c r="C296" s="23" t="s">
        <v>125</v>
      </c>
      <c r="D296" s="23" t="s">
        <v>63</v>
      </c>
      <c r="E296" s="23" t="s">
        <v>1053</v>
      </c>
      <c r="F296" s="24">
        <v>9576633419</v>
      </c>
      <c r="G296" s="23">
        <v>2</v>
      </c>
      <c r="H296" s="23">
        <v>180</v>
      </c>
      <c r="I296" s="23">
        <f t="shared" si="5"/>
        <v>360</v>
      </c>
      <c r="J296" s="23" t="s">
        <v>30</v>
      </c>
      <c r="K296" s="23" t="s">
        <v>30</v>
      </c>
      <c r="L296" s="23" t="s">
        <v>30</v>
      </c>
      <c r="M296" s="23"/>
    </row>
    <row r="297" spans="1:13">
      <c r="A297" s="23">
        <v>292</v>
      </c>
      <c r="B297" s="23" t="s">
        <v>1162</v>
      </c>
      <c r="C297" s="23" t="s">
        <v>1163</v>
      </c>
      <c r="D297" s="23" t="s">
        <v>1164</v>
      </c>
      <c r="E297" s="23" t="s">
        <v>1054</v>
      </c>
      <c r="F297" s="24">
        <v>9789863381273</v>
      </c>
      <c r="G297" s="23">
        <v>2</v>
      </c>
      <c r="H297" s="23">
        <v>280</v>
      </c>
      <c r="I297" s="23">
        <f t="shared" si="5"/>
        <v>560</v>
      </c>
      <c r="J297" s="23" t="s">
        <v>30</v>
      </c>
      <c r="K297" s="23" t="s">
        <v>30</v>
      </c>
      <c r="L297" s="23" t="s">
        <v>30</v>
      </c>
      <c r="M297" s="23"/>
    </row>
    <row r="298" spans="1:13">
      <c r="A298" s="23">
        <v>293</v>
      </c>
      <c r="B298" s="23" t="s">
        <v>1165</v>
      </c>
      <c r="C298" s="23" t="s">
        <v>126</v>
      </c>
      <c r="D298" s="23" t="s">
        <v>31</v>
      </c>
      <c r="E298" s="23" t="s">
        <v>1054</v>
      </c>
      <c r="F298" s="24">
        <v>9789862115381</v>
      </c>
      <c r="G298" s="23">
        <v>2</v>
      </c>
      <c r="H298" s="23">
        <v>560</v>
      </c>
      <c r="I298" s="23">
        <f t="shared" si="5"/>
        <v>1120</v>
      </c>
      <c r="J298" s="23" t="s">
        <v>30</v>
      </c>
      <c r="K298" s="23" t="s">
        <v>30</v>
      </c>
      <c r="L298" s="23" t="s">
        <v>30</v>
      </c>
      <c r="M298" s="23"/>
    </row>
    <row r="299" spans="1:13">
      <c r="A299" s="23">
        <v>294</v>
      </c>
      <c r="B299" s="23" t="s">
        <v>1166</v>
      </c>
      <c r="C299" s="23" t="s">
        <v>127</v>
      </c>
      <c r="D299" s="23" t="s">
        <v>128</v>
      </c>
      <c r="E299" s="23" t="s">
        <v>1167</v>
      </c>
      <c r="F299" s="24">
        <v>9789862742532</v>
      </c>
      <c r="G299" s="23">
        <v>2</v>
      </c>
      <c r="H299" s="23">
        <v>280</v>
      </c>
      <c r="I299" s="23">
        <f t="shared" si="5"/>
        <v>560</v>
      </c>
      <c r="J299" s="23" t="s">
        <v>30</v>
      </c>
      <c r="K299" s="23" t="s">
        <v>30</v>
      </c>
      <c r="L299" s="23" t="s">
        <v>30</v>
      </c>
      <c r="M299" s="23"/>
    </row>
    <row r="300" spans="1:13">
      <c r="A300" s="23">
        <v>295</v>
      </c>
      <c r="B300" s="23" t="s">
        <v>1168</v>
      </c>
      <c r="C300" s="23" t="s">
        <v>1169</v>
      </c>
      <c r="D300" s="23" t="s">
        <v>1170</v>
      </c>
      <c r="E300" s="23" t="s">
        <v>1167</v>
      </c>
      <c r="F300" s="24">
        <v>9789574445899</v>
      </c>
      <c r="G300" s="23">
        <v>2</v>
      </c>
      <c r="H300" s="23">
        <v>200</v>
      </c>
      <c r="I300" s="23">
        <f t="shared" si="5"/>
        <v>400</v>
      </c>
      <c r="J300" s="23" t="s">
        <v>30</v>
      </c>
      <c r="K300" s="23" t="s">
        <v>30</v>
      </c>
      <c r="L300" s="23" t="s">
        <v>30</v>
      </c>
      <c r="M300" s="23"/>
    </row>
    <row r="301" spans="1:13">
      <c r="A301" s="23">
        <v>296</v>
      </c>
      <c r="B301" s="23" t="s">
        <v>1171</v>
      </c>
      <c r="C301" s="23" t="s">
        <v>1172</v>
      </c>
      <c r="D301" s="23" t="s">
        <v>1173</v>
      </c>
      <c r="E301" s="23" t="s">
        <v>1167</v>
      </c>
      <c r="F301" s="24">
        <v>9789863380900</v>
      </c>
      <c r="G301" s="23">
        <v>2</v>
      </c>
      <c r="H301" s="23">
        <v>280</v>
      </c>
      <c r="I301" s="23">
        <f t="shared" si="5"/>
        <v>560</v>
      </c>
      <c r="J301" s="23" t="s">
        <v>30</v>
      </c>
      <c r="K301" s="23" t="s">
        <v>30</v>
      </c>
      <c r="L301" s="23" t="s">
        <v>30</v>
      </c>
      <c r="M301" s="23"/>
    </row>
    <row r="302" spans="1:13">
      <c r="A302" s="23">
        <v>297</v>
      </c>
      <c r="B302" s="23" t="s">
        <v>129</v>
      </c>
      <c r="C302" s="23" t="s">
        <v>130</v>
      </c>
      <c r="D302" s="23" t="s">
        <v>69</v>
      </c>
      <c r="E302" s="23" t="s">
        <v>1174</v>
      </c>
      <c r="F302" s="24">
        <v>9789861202426</v>
      </c>
      <c r="G302" s="23">
        <v>2</v>
      </c>
      <c r="H302" s="23">
        <v>280</v>
      </c>
      <c r="I302" s="23">
        <f t="shared" si="5"/>
        <v>560</v>
      </c>
      <c r="J302" s="23" t="s">
        <v>30</v>
      </c>
      <c r="K302" s="23" t="s">
        <v>30</v>
      </c>
      <c r="L302" s="23" t="s">
        <v>30</v>
      </c>
      <c r="M302" s="23"/>
    </row>
    <row r="303" spans="1:13">
      <c r="A303" s="23">
        <v>298</v>
      </c>
      <c r="B303" s="23" t="s">
        <v>131</v>
      </c>
      <c r="C303" s="23" t="s">
        <v>132</v>
      </c>
      <c r="D303" s="23" t="s">
        <v>133</v>
      </c>
      <c r="E303" s="23" t="s">
        <v>82</v>
      </c>
      <c r="F303" s="24">
        <v>9789865730352</v>
      </c>
      <c r="G303" s="23">
        <v>2</v>
      </c>
      <c r="H303" s="23">
        <v>320</v>
      </c>
      <c r="I303" s="23">
        <f t="shared" si="5"/>
        <v>640</v>
      </c>
      <c r="J303" s="23" t="s">
        <v>30</v>
      </c>
      <c r="K303" s="23" t="s">
        <v>30</v>
      </c>
      <c r="L303" s="23" t="s">
        <v>30</v>
      </c>
      <c r="M303" s="23"/>
    </row>
    <row r="304" spans="1:13">
      <c r="A304" s="23">
        <v>299</v>
      </c>
      <c r="B304" s="23" t="s">
        <v>1175</v>
      </c>
      <c r="C304" s="23" t="s">
        <v>134</v>
      </c>
      <c r="D304" s="23" t="s">
        <v>46</v>
      </c>
      <c r="E304" s="23" t="s">
        <v>1036</v>
      </c>
      <c r="F304" s="24" t="s">
        <v>1176</v>
      </c>
      <c r="G304" s="23">
        <v>2</v>
      </c>
      <c r="H304" s="23">
        <v>300</v>
      </c>
      <c r="I304" s="23">
        <f t="shared" si="5"/>
        <v>600</v>
      </c>
      <c r="J304" s="23" t="s">
        <v>30</v>
      </c>
      <c r="K304" s="23" t="s">
        <v>30</v>
      </c>
      <c r="L304" s="23" t="s">
        <v>30</v>
      </c>
      <c r="M304" s="23"/>
    </row>
    <row r="305" spans="1:13">
      <c r="A305" s="23">
        <v>300</v>
      </c>
      <c r="B305" s="23" t="s">
        <v>1177</v>
      </c>
      <c r="C305" s="23" t="s">
        <v>135</v>
      </c>
      <c r="D305" s="23" t="s">
        <v>136</v>
      </c>
      <c r="E305" s="23" t="s">
        <v>1036</v>
      </c>
      <c r="F305" s="24">
        <v>9789861896410</v>
      </c>
      <c r="G305" s="23">
        <v>2</v>
      </c>
      <c r="H305" s="23">
        <v>390</v>
      </c>
      <c r="I305" s="23">
        <f t="shared" si="5"/>
        <v>780</v>
      </c>
      <c r="J305" s="23" t="s">
        <v>30</v>
      </c>
      <c r="K305" s="23" t="s">
        <v>30</v>
      </c>
      <c r="L305" s="23" t="s">
        <v>30</v>
      </c>
      <c r="M305" s="23"/>
    </row>
    <row r="306" spans="1:13">
      <c r="A306" s="23">
        <v>301</v>
      </c>
      <c r="B306" s="23" t="s">
        <v>1178</v>
      </c>
      <c r="C306" s="23" t="s">
        <v>1179</v>
      </c>
      <c r="D306" s="23" t="s">
        <v>1039</v>
      </c>
      <c r="E306" s="23" t="s">
        <v>1036</v>
      </c>
      <c r="F306" s="24">
        <v>9789575709846</v>
      </c>
      <c r="G306" s="23">
        <v>2</v>
      </c>
      <c r="H306" s="23">
        <v>220</v>
      </c>
      <c r="I306" s="23">
        <f t="shared" si="5"/>
        <v>440</v>
      </c>
      <c r="J306" s="23" t="s">
        <v>30</v>
      </c>
      <c r="K306" s="23" t="s">
        <v>30</v>
      </c>
      <c r="L306" s="23" t="s">
        <v>30</v>
      </c>
      <c r="M306" s="23"/>
    </row>
    <row r="307" spans="1:13">
      <c r="A307" s="23">
        <v>302</v>
      </c>
      <c r="B307" s="23" t="s">
        <v>1180</v>
      </c>
      <c r="C307" s="23" t="s">
        <v>1181</v>
      </c>
      <c r="D307" s="23" t="s">
        <v>1182</v>
      </c>
      <c r="E307" s="23" t="s">
        <v>740</v>
      </c>
      <c r="F307" s="24">
        <v>9789862110577</v>
      </c>
      <c r="G307" s="23">
        <v>2</v>
      </c>
      <c r="H307" s="23">
        <v>260</v>
      </c>
      <c r="I307" s="23">
        <f t="shared" si="5"/>
        <v>520</v>
      </c>
      <c r="J307" s="23" t="s">
        <v>30</v>
      </c>
      <c r="K307" s="23" t="s">
        <v>30</v>
      </c>
      <c r="L307" s="23" t="s">
        <v>30</v>
      </c>
      <c r="M307" s="23"/>
    </row>
    <row r="308" spans="1:13">
      <c r="A308" s="23">
        <v>303</v>
      </c>
      <c r="B308" s="23" t="s">
        <v>1183</v>
      </c>
      <c r="C308" s="23" t="s">
        <v>1184</v>
      </c>
      <c r="D308" s="23" t="s">
        <v>46</v>
      </c>
      <c r="E308" s="23" t="s">
        <v>1036</v>
      </c>
      <c r="F308" s="24" t="s">
        <v>1185</v>
      </c>
      <c r="G308" s="23">
        <v>2</v>
      </c>
      <c r="H308" s="23">
        <v>300</v>
      </c>
      <c r="I308" s="23">
        <f t="shared" si="5"/>
        <v>600</v>
      </c>
      <c r="J308" s="23" t="s">
        <v>30</v>
      </c>
      <c r="K308" s="23" t="s">
        <v>30</v>
      </c>
      <c r="L308" s="23" t="s">
        <v>30</v>
      </c>
      <c r="M308" s="23"/>
    </row>
    <row r="309" spans="1:13">
      <c r="A309" s="23">
        <v>304</v>
      </c>
      <c r="B309" s="23" t="s">
        <v>1186</v>
      </c>
      <c r="C309" s="23" t="s">
        <v>137</v>
      </c>
      <c r="D309" s="23" t="s">
        <v>31</v>
      </c>
      <c r="E309" s="23" t="s">
        <v>1187</v>
      </c>
      <c r="F309" s="24">
        <v>9789862115497</v>
      </c>
      <c r="G309" s="23">
        <v>2</v>
      </c>
      <c r="H309" s="23">
        <v>280</v>
      </c>
      <c r="I309" s="23">
        <f t="shared" si="5"/>
        <v>560</v>
      </c>
      <c r="J309" s="23" t="s">
        <v>30</v>
      </c>
      <c r="K309" s="23" t="s">
        <v>30</v>
      </c>
      <c r="L309" s="23" t="s">
        <v>30</v>
      </c>
      <c r="M309" s="23"/>
    </row>
    <row r="310" spans="1:13">
      <c r="A310" s="23">
        <v>305</v>
      </c>
      <c r="B310" s="23" t="s">
        <v>1188</v>
      </c>
      <c r="C310" s="23" t="s">
        <v>1189</v>
      </c>
      <c r="D310" s="23" t="s">
        <v>1190</v>
      </c>
      <c r="E310" s="23" t="s">
        <v>1187</v>
      </c>
      <c r="F310" s="24">
        <v>9789863380443</v>
      </c>
      <c r="G310" s="23">
        <v>2</v>
      </c>
      <c r="H310" s="23">
        <v>180</v>
      </c>
      <c r="I310" s="23">
        <f t="shared" si="5"/>
        <v>360</v>
      </c>
      <c r="J310" s="23" t="s">
        <v>30</v>
      </c>
      <c r="K310" s="23" t="s">
        <v>30</v>
      </c>
      <c r="L310" s="23" t="s">
        <v>30</v>
      </c>
      <c r="M310" s="23"/>
    </row>
    <row r="311" spans="1:13">
      <c r="A311" s="23">
        <v>306</v>
      </c>
      <c r="B311" s="23" t="s">
        <v>1191</v>
      </c>
      <c r="C311" s="23" t="s">
        <v>138</v>
      </c>
      <c r="D311" s="23" t="s">
        <v>93</v>
      </c>
      <c r="E311" s="23" t="s">
        <v>1187</v>
      </c>
      <c r="F311" s="24" t="s">
        <v>1192</v>
      </c>
      <c r="G311" s="23">
        <v>2</v>
      </c>
      <c r="H311" s="23">
        <v>260</v>
      </c>
      <c r="I311" s="23">
        <f t="shared" si="5"/>
        <v>520</v>
      </c>
      <c r="J311" s="23" t="s">
        <v>30</v>
      </c>
      <c r="K311" s="23" t="s">
        <v>30</v>
      </c>
      <c r="L311" s="23" t="s">
        <v>30</v>
      </c>
      <c r="M311" s="23"/>
    </row>
    <row r="312" spans="1:13">
      <c r="A312" s="23">
        <v>307</v>
      </c>
      <c r="B312" s="23" t="s">
        <v>139</v>
      </c>
      <c r="C312" s="23" t="s">
        <v>140</v>
      </c>
      <c r="D312" s="23" t="s">
        <v>141</v>
      </c>
      <c r="E312" s="23" t="s">
        <v>1193</v>
      </c>
      <c r="F312" s="24">
        <v>9789863330332</v>
      </c>
      <c r="G312" s="23">
        <v>2</v>
      </c>
      <c r="H312" s="23">
        <v>150</v>
      </c>
      <c r="I312" s="23">
        <f t="shared" si="5"/>
        <v>300</v>
      </c>
      <c r="J312" s="23" t="s">
        <v>30</v>
      </c>
      <c r="K312" s="23" t="s">
        <v>30</v>
      </c>
      <c r="L312" s="23" t="s">
        <v>30</v>
      </c>
      <c r="M312" s="23"/>
    </row>
    <row r="313" spans="1:13">
      <c r="A313" s="23">
        <v>308</v>
      </c>
      <c r="B313" s="23" t="s">
        <v>1194</v>
      </c>
      <c r="C313" s="23" t="s">
        <v>142</v>
      </c>
      <c r="D313" s="23" t="s">
        <v>143</v>
      </c>
      <c r="E313" s="23" t="s">
        <v>1193</v>
      </c>
      <c r="F313" s="24">
        <v>9789869144421</v>
      </c>
      <c r="G313" s="23">
        <v>2</v>
      </c>
      <c r="H313" s="23">
        <v>399</v>
      </c>
      <c r="I313" s="23">
        <f t="shared" si="5"/>
        <v>798</v>
      </c>
      <c r="J313" s="23" t="s">
        <v>30</v>
      </c>
      <c r="K313" s="23" t="s">
        <v>30</v>
      </c>
      <c r="L313" s="23" t="s">
        <v>30</v>
      </c>
      <c r="M313" s="23"/>
    </row>
    <row r="314" spans="1:13">
      <c r="A314" s="23">
        <v>309</v>
      </c>
      <c r="B314" s="23" t="s">
        <v>1195</v>
      </c>
      <c r="C314" s="23" t="s">
        <v>144</v>
      </c>
      <c r="D314" s="23" t="s">
        <v>93</v>
      </c>
      <c r="E314" s="23" t="s">
        <v>1193</v>
      </c>
      <c r="F314" s="24" t="s">
        <v>1196</v>
      </c>
      <c r="G314" s="23">
        <v>2</v>
      </c>
      <c r="H314" s="23">
        <v>250</v>
      </c>
      <c r="I314" s="23">
        <f t="shared" si="5"/>
        <v>500</v>
      </c>
      <c r="J314" s="23" t="s">
        <v>30</v>
      </c>
      <c r="K314" s="23" t="s">
        <v>30</v>
      </c>
      <c r="L314" s="23" t="s">
        <v>30</v>
      </c>
      <c r="M314" s="23"/>
    </row>
    <row r="315" spans="1:13">
      <c r="A315" s="23">
        <v>310</v>
      </c>
      <c r="B315" s="23" t="s">
        <v>1197</v>
      </c>
      <c r="C315" s="23" t="s">
        <v>145</v>
      </c>
      <c r="D315" s="23" t="s">
        <v>146</v>
      </c>
      <c r="E315" s="23" t="s">
        <v>1193</v>
      </c>
      <c r="F315" s="24" t="s">
        <v>1198</v>
      </c>
      <c r="G315" s="23">
        <v>2</v>
      </c>
      <c r="H315" s="23">
        <v>280</v>
      </c>
      <c r="I315" s="23">
        <f t="shared" si="5"/>
        <v>560</v>
      </c>
      <c r="J315" s="23" t="s">
        <v>30</v>
      </c>
      <c r="K315" s="23" t="s">
        <v>30</v>
      </c>
      <c r="L315" s="23" t="s">
        <v>30</v>
      </c>
      <c r="M315" s="23"/>
    </row>
    <row r="316" spans="1:13">
      <c r="A316" s="23">
        <v>311</v>
      </c>
      <c r="B316" s="23" t="s">
        <v>1199</v>
      </c>
      <c r="C316" s="23" t="s">
        <v>1200</v>
      </c>
      <c r="D316" s="23" t="s">
        <v>1201</v>
      </c>
      <c r="E316" s="23" t="s">
        <v>1193</v>
      </c>
      <c r="F316" s="24">
        <v>9789863380474</v>
      </c>
      <c r="G316" s="23">
        <v>2</v>
      </c>
      <c r="H316" s="23">
        <v>220</v>
      </c>
      <c r="I316" s="23">
        <f t="shared" si="5"/>
        <v>440</v>
      </c>
      <c r="J316" s="23" t="s">
        <v>30</v>
      </c>
      <c r="K316" s="23" t="s">
        <v>30</v>
      </c>
      <c r="L316" s="23" t="s">
        <v>30</v>
      </c>
      <c r="M316" s="23"/>
    </row>
    <row r="317" spans="1:13">
      <c r="A317" s="23">
        <v>312</v>
      </c>
      <c r="B317" s="23" t="s">
        <v>1202</v>
      </c>
      <c r="C317" s="23" t="s">
        <v>1203</v>
      </c>
      <c r="D317" s="23" t="s">
        <v>1204</v>
      </c>
      <c r="E317" s="23" t="s">
        <v>1193</v>
      </c>
      <c r="F317" s="24">
        <v>9789862165386</v>
      </c>
      <c r="G317" s="23">
        <v>2</v>
      </c>
      <c r="H317" s="23">
        <v>350</v>
      </c>
      <c r="I317" s="23">
        <f t="shared" si="5"/>
        <v>700</v>
      </c>
      <c r="J317" s="23" t="s">
        <v>30</v>
      </c>
      <c r="K317" s="23" t="s">
        <v>30</v>
      </c>
      <c r="L317" s="23" t="s">
        <v>30</v>
      </c>
      <c r="M317" s="23"/>
    </row>
    <row r="318" spans="1:13">
      <c r="A318" s="23">
        <v>313</v>
      </c>
      <c r="B318" s="23" t="s">
        <v>1205</v>
      </c>
      <c r="C318" s="23" t="s">
        <v>1200</v>
      </c>
      <c r="D318" s="23" t="s">
        <v>1201</v>
      </c>
      <c r="E318" s="23" t="s">
        <v>1193</v>
      </c>
      <c r="F318" s="24">
        <v>9789575709792</v>
      </c>
      <c r="G318" s="23">
        <v>2</v>
      </c>
      <c r="H318" s="23">
        <v>220</v>
      </c>
      <c r="I318" s="23">
        <f t="shared" si="5"/>
        <v>440</v>
      </c>
      <c r="J318" s="23" t="s">
        <v>30</v>
      </c>
      <c r="K318" s="23" t="s">
        <v>30</v>
      </c>
      <c r="L318" s="23" t="s">
        <v>30</v>
      </c>
      <c r="M318" s="23"/>
    </row>
    <row r="319" spans="1:13">
      <c r="A319" s="23">
        <v>314</v>
      </c>
      <c r="B319" s="23" t="s">
        <v>1206</v>
      </c>
      <c r="C319" s="23" t="s">
        <v>1200</v>
      </c>
      <c r="D319" s="23" t="s">
        <v>1201</v>
      </c>
      <c r="E319" s="23" t="s">
        <v>1193</v>
      </c>
      <c r="F319" s="24">
        <v>9789863381365</v>
      </c>
      <c r="G319" s="23">
        <v>2</v>
      </c>
      <c r="H319" s="23">
        <v>230</v>
      </c>
      <c r="I319" s="23">
        <f t="shared" si="5"/>
        <v>460</v>
      </c>
      <c r="J319" s="23" t="s">
        <v>30</v>
      </c>
      <c r="K319" s="23" t="s">
        <v>30</v>
      </c>
      <c r="L319" s="23" t="s">
        <v>30</v>
      </c>
      <c r="M319" s="23"/>
    </row>
    <row r="320" spans="1:13">
      <c r="A320" s="23">
        <v>315</v>
      </c>
      <c r="B320" s="23" t="s">
        <v>1207</v>
      </c>
      <c r="C320" s="23" t="s">
        <v>147</v>
      </c>
      <c r="D320" s="23" t="s">
        <v>1201</v>
      </c>
      <c r="E320" s="23" t="s">
        <v>1193</v>
      </c>
      <c r="F320" s="24">
        <v>9789863380887</v>
      </c>
      <c r="G320" s="23">
        <v>2</v>
      </c>
      <c r="H320" s="23">
        <v>280</v>
      </c>
      <c r="I320" s="23">
        <f t="shared" si="5"/>
        <v>560</v>
      </c>
      <c r="J320" s="23" t="s">
        <v>30</v>
      </c>
      <c r="K320" s="23" t="s">
        <v>30</v>
      </c>
      <c r="L320" s="23" t="s">
        <v>30</v>
      </c>
      <c r="M320" s="23"/>
    </row>
    <row r="321" spans="1:13">
      <c r="A321" s="23">
        <v>316</v>
      </c>
      <c r="B321" s="23" t="s">
        <v>1208</v>
      </c>
      <c r="C321" s="23" t="s">
        <v>1209</v>
      </c>
      <c r="D321" s="23" t="s">
        <v>1210</v>
      </c>
      <c r="E321" s="23" t="s">
        <v>1193</v>
      </c>
      <c r="F321" s="24">
        <v>9789861891613</v>
      </c>
      <c r="G321" s="23">
        <v>2</v>
      </c>
      <c r="H321" s="23">
        <v>270</v>
      </c>
      <c r="I321" s="23">
        <f t="shared" si="5"/>
        <v>540</v>
      </c>
      <c r="J321" s="23" t="s">
        <v>30</v>
      </c>
      <c r="K321" s="23" t="s">
        <v>30</v>
      </c>
      <c r="L321" s="23" t="s">
        <v>30</v>
      </c>
      <c r="M321" s="23"/>
    </row>
    <row r="322" spans="1:13">
      <c r="A322" s="23">
        <v>317</v>
      </c>
      <c r="B322" s="23" t="s">
        <v>1211</v>
      </c>
      <c r="C322" s="23" t="s">
        <v>1212</v>
      </c>
      <c r="D322" s="23" t="s">
        <v>1210</v>
      </c>
      <c r="E322" s="23" t="s">
        <v>1193</v>
      </c>
      <c r="F322" s="24">
        <v>9577450113</v>
      </c>
      <c r="G322" s="23">
        <v>2</v>
      </c>
      <c r="H322" s="23">
        <v>250</v>
      </c>
      <c r="I322" s="23">
        <f t="shared" si="5"/>
        <v>500</v>
      </c>
      <c r="J322" s="23" t="s">
        <v>30</v>
      </c>
      <c r="K322" s="23" t="s">
        <v>30</v>
      </c>
      <c r="L322" s="23" t="s">
        <v>30</v>
      </c>
      <c r="M322" s="23"/>
    </row>
    <row r="323" spans="1:13">
      <c r="A323" s="23">
        <v>318</v>
      </c>
      <c r="B323" s="23" t="s">
        <v>148</v>
      </c>
      <c r="C323" s="23" t="s">
        <v>149</v>
      </c>
      <c r="D323" s="23" t="s">
        <v>1213</v>
      </c>
      <c r="E323" s="23" t="s">
        <v>1214</v>
      </c>
      <c r="F323" s="24" t="s">
        <v>1215</v>
      </c>
      <c r="G323" s="23">
        <v>2</v>
      </c>
      <c r="H323" s="23">
        <v>199</v>
      </c>
      <c r="I323" s="23">
        <f t="shared" si="5"/>
        <v>398</v>
      </c>
      <c r="J323" s="23" t="s">
        <v>30</v>
      </c>
      <c r="K323" s="23" t="s">
        <v>30</v>
      </c>
      <c r="L323" s="23" t="s">
        <v>30</v>
      </c>
      <c r="M323" s="23"/>
    </row>
    <row r="324" spans="1:13">
      <c r="A324" s="23">
        <v>319</v>
      </c>
      <c r="B324" s="23" t="s">
        <v>1216</v>
      </c>
      <c r="C324" s="23" t="s">
        <v>1217</v>
      </c>
      <c r="D324" s="23" t="s">
        <v>1218</v>
      </c>
      <c r="E324" s="23" t="s">
        <v>1193</v>
      </c>
      <c r="F324" s="24">
        <v>9789864430246</v>
      </c>
      <c r="G324" s="23">
        <v>2</v>
      </c>
      <c r="H324" s="23">
        <v>450</v>
      </c>
      <c r="I324" s="23">
        <f t="shared" si="5"/>
        <v>900</v>
      </c>
      <c r="J324" s="23" t="s">
        <v>30</v>
      </c>
      <c r="K324" s="23" t="s">
        <v>30</v>
      </c>
      <c r="L324" s="23" t="s">
        <v>30</v>
      </c>
      <c r="M324" s="23"/>
    </row>
    <row r="325" spans="1:13">
      <c r="A325" s="23">
        <v>320</v>
      </c>
      <c r="B325" s="23" t="s">
        <v>1219</v>
      </c>
      <c r="C325" s="23" t="s">
        <v>1220</v>
      </c>
      <c r="D325" s="23" t="s">
        <v>1201</v>
      </c>
      <c r="E325" s="23" t="s">
        <v>1193</v>
      </c>
      <c r="F325" s="24">
        <v>9789863381266</v>
      </c>
      <c r="G325" s="23">
        <v>2</v>
      </c>
      <c r="H325" s="23">
        <v>230</v>
      </c>
      <c r="I325" s="23">
        <f t="shared" si="5"/>
        <v>460</v>
      </c>
      <c r="J325" s="23" t="s">
        <v>30</v>
      </c>
      <c r="K325" s="23" t="s">
        <v>30</v>
      </c>
      <c r="L325" s="23" t="s">
        <v>30</v>
      </c>
      <c r="M325" s="23"/>
    </row>
    <row r="326" spans="1:13">
      <c r="A326" s="23">
        <v>321</v>
      </c>
      <c r="B326" s="23" t="s">
        <v>1221</v>
      </c>
      <c r="C326" s="23" t="s">
        <v>1222</v>
      </c>
      <c r="D326" s="23" t="s">
        <v>1223</v>
      </c>
      <c r="E326" s="23" t="s">
        <v>1193</v>
      </c>
      <c r="F326" s="24">
        <v>9789861516684</v>
      </c>
      <c r="G326" s="23">
        <v>1</v>
      </c>
      <c r="H326" s="23">
        <v>260</v>
      </c>
      <c r="I326" s="23">
        <f t="shared" si="5"/>
        <v>260</v>
      </c>
      <c r="J326" s="23" t="s">
        <v>30</v>
      </c>
      <c r="K326" s="23" t="s">
        <v>30</v>
      </c>
      <c r="L326" s="23" t="s">
        <v>30</v>
      </c>
      <c r="M326" s="23"/>
    </row>
    <row r="327" spans="1:13">
      <c r="A327" s="23">
        <v>322</v>
      </c>
      <c r="B327" s="23" t="s">
        <v>1224</v>
      </c>
      <c r="C327" s="23" t="s">
        <v>150</v>
      </c>
      <c r="D327" s="23" t="s">
        <v>46</v>
      </c>
      <c r="E327" s="23" t="s">
        <v>1036</v>
      </c>
      <c r="F327" s="24" t="s">
        <v>1225</v>
      </c>
      <c r="G327" s="23">
        <v>1</v>
      </c>
      <c r="H327" s="23">
        <v>320</v>
      </c>
      <c r="I327" s="23">
        <f t="shared" si="5"/>
        <v>320</v>
      </c>
      <c r="J327" s="23" t="s">
        <v>30</v>
      </c>
      <c r="K327" s="23" t="s">
        <v>30</v>
      </c>
      <c r="L327" s="23" t="s">
        <v>30</v>
      </c>
      <c r="M327" s="23"/>
    </row>
    <row r="328" spans="1:13">
      <c r="A328" s="23">
        <v>323</v>
      </c>
      <c r="B328" s="23" t="s">
        <v>151</v>
      </c>
      <c r="C328" s="23" t="s">
        <v>1226</v>
      </c>
      <c r="D328" s="23" t="s">
        <v>1227</v>
      </c>
      <c r="E328" s="23" t="s">
        <v>1036</v>
      </c>
      <c r="F328" s="24">
        <v>9867531663</v>
      </c>
      <c r="G328" s="23">
        <v>2</v>
      </c>
      <c r="H328" s="23">
        <v>280</v>
      </c>
      <c r="I328" s="23">
        <f t="shared" si="5"/>
        <v>560</v>
      </c>
      <c r="J328" s="23" t="s">
        <v>30</v>
      </c>
      <c r="K328" s="23" t="s">
        <v>30</v>
      </c>
      <c r="L328" s="23" t="s">
        <v>30</v>
      </c>
      <c r="M328" s="23"/>
    </row>
    <row r="329" spans="1:13">
      <c r="A329" s="23">
        <v>324</v>
      </c>
      <c r="B329" s="23" t="s">
        <v>152</v>
      </c>
      <c r="C329" s="23" t="s">
        <v>1226</v>
      </c>
      <c r="D329" s="23" t="s">
        <v>1227</v>
      </c>
      <c r="E329" s="23" t="s">
        <v>1036</v>
      </c>
      <c r="F329" s="24">
        <v>9867531671</v>
      </c>
      <c r="G329" s="23">
        <v>2</v>
      </c>
      <c r="H329" s="23">
        <v>280</v>
      </c>
      <c r="I329" s="23">
        <f t="shared" si="5"/>
        <v>560</v>
      </c>
      <c r="J329" s="23" t="s">
        <v>30</v>
      </c>
      <c r="K329" s="23" t="s">
        <v>30</v>
      </c>
      <c r="L329" s="23" t="s">
        <v>30</v>
      </c>
      <c r="M329" s="23"/>
    </row>
    <row r="330" spans="1:13">
      <c r="A330" s="23">
        <v>325</v>
      </c>
      <c r="B330" s="23" t="s">
        <v>153</v>
      </c>
      <c r="C330" s="23" t="s">
        <v>1226</v>
      </c>
      <c r="D330" s="23" t="s">
        <v>1227</v>
      </c>
      <c r="E330" s="23" t="s">
        <v>1036</v>
      </c>
      <c r="F330" s="24">
        <v>9867531701</v>
      </c>
      <c r="G330" s="23">
        <v>2</v>
      </c>
      <c r="H330" s="23">
        <v>280</v>
      </c>
      <c r="I330" s="23">
        <f t="shared" ref="I330:I392" si="6">G330*H330</f>
        <v>560</v>
      </c>
      <c r="J330" s="23" t="s">
        <v>30</v>
      </c>
      <c r="K330" s="23" t="s">
        <v>30</v>
      </c>
      <c r="L330" s="23" t="s">
        <v>30</v>
      </c>
      <c r="M330" s="23"/>
    </row>
    <row r="331" spans="1:13">
      <c r="A331" s="23">
        <v>326</v>
      </c>
      <c r="B331" s="23" t="s">
        <v>154</v>
      </c>
      <c r="C331" s="23" t="s">
        <v>1226</v>
      </c>
      <c r="D331" s="23" t="s">
        <v>1227</v>
      </c>
      <c r="E331" s="23" t="s">
        <v>1036</v>
      </c>
      <c r="F331" s="24" t="s">
        <v>1228</v>
      </c>
      <c r="G331" s="23">
        <v>2</v>
      </c>
      <c r="H331" s="23">
        <v>280</v>
      </c>
      <c r="I331" s="23">
        <f t="shared" si="6"/>
        <v>560</v>
      </c>
      <c r="J331" s="23" t="s">
        <v>30</v>
      </c>
      <c r="K331" s="23" t="s">
        <v>30</v>
      </c>
      <c r="L331" s="23" t="s">
        <v>30</v>
      </c>
      <c r="M331" s="23"/>
    </row>
    <row r="332" spans="1:13">
      <c r="A332" s="23">
        <v>327</v>
      </c>
      <c r="B332" s="23" t="s">
        <v>155</v>
      </c>
      <c r="C332" s="23" t="s">
        <v>156</v>
      </c>
      <c r="D332" s="23" t="s">
        <v>157</v>
      </c>
      <c r="E332" s="23" t="s">
        <v>1036</v>
      </c>
      <c r="F332" s="24">
        <v>9789862035443</v>
      </c>
      <c r="G332" s="23">
        <v>1</v>
      </c>
      <c r="H332" s="23">
        <v>280</v>
      </c>
      <c r="I332" s="23">
        <f t="shared" si="6"/>
        <v>280</v>
      </c>
      <c r="J332" s="23" t="s">
        <v>1229</v>
      </c>
      <c r="K332" s="23" t="s">
        <v>30</v>
      </c>
      <c r="L332" s="23" t="s">
        <v>30</v>
      </c>
      <c r="M332" s="23"/>
    </row>
    <row r="333" spans="1:13">
      <c r="A333" s="23">
        <v>328</v>
      </c>
      <c r="B333" s="23" t="s">
        <v>1230</v>
      </c>
      <c r="C333" s="23" t="s">
        <v>1231</v>
      </c>
      <c r="D333" s="23" t="s">
        <v>1232</v>
      </c>
      <c r="E333" s="23" t="s">
        <v>1036</v>
      </c>
      <c r="F333" s="24">
        <v>9789573272151</v>
      </c>
      <c r="G333" s="23">
        <v>1</v>
      </c>
      <c r="H333" s="23">
        <v>1560</v>
      </c>
      <c r="I333" s="23">
        <f t="shared" si="6"/>
        <v>1560</v>
      </c>
      <c r="J333" s="23" t="s">
        <v>44</v>
      </c>
      <c r="K333" s="23" t="s">
        <v>30</v>
      </c>
      <c r="L333" s="23" t="s">
        <v>30</v>
      </c>
      <c r="M333" s="23"/>
    </row>
    <row r="334" spans="1:13">
      <c r="A334" s="23">
        <v>329</v>
      </c>
      <c r="B334" s="23" t="s">
        <v>1233</v>
      </c>
      <c r="C334" s="23" t="s">
        <v>158</v>
      </c>
      <c r="D334" s="23" t="s">
        <v>43</v>
      </c>
      <c r="E334" s="23" t="s">
        <v>1036</v>
      </c>
      <c r="F334" s="24">
        <v>9789863980445</v>
      </c>
      <c r="G334" s="23">
        <v>1</v>
      </c>
      <c r="H334" s="23">
        <v>260</v>
      </c>
      <c r="I334" s="23">
        <f t="shared" si="6"/>
        <v>260</v>
      </c>
      <c r="J334" s="23" t="s">
        <v>30</v>
      </c>
      <c r="K334" s="23" t="s">
        <v>30</v>
      </c>
      <c r="L334" s="23" t="s">
        <v>30</v>
      </c>
      <c r="M334" s="23"/>
    </row>
    <row r="335" spans="1:13">
      <c r="A335" s="23">
        <v>330</v>
      </c>
      <c r="B335" s="23" t="s">
        <v>1234</v>
      </c>
      <c r="C335" s="23" t="s">
        <v>159</v>
      </c>
      <c r="D335" s="23" t="s">
        <v>46</v>
      </c>
      <c r="E335" s="23" t="s">
        <v>1036</v>
      </c>
      <c r="F335" s="24">
        <v>9789863208860</v>
      </c>
      <c r="G335" s="23">
        <v>1</v>
      </c>
      <c r="H335" s="23">
        <v>350</v>
      </c>
      <c r="I335" s="23">
        <f t="shared" si="6"/>
        <v>350</v>
      </c>
      <c r="J335" s="23" t="s">
        <v>30</v>
      </c>
      <c r="K335" s="23" t="s">
        <v>30</v>
      </c>
      <c r="L335" s="23" t="s">
        <v>30</v>
      </c>
      <c r="M335" s="23"/>
    </row>
    <row r="336" spans="1:13">
      <c r="A336" s="23">
        <v>331</v>
      </c>
      <c r="B336" s="23" t="s">
        <v>160</v>
      </c>
      <c r="C336" s="23" t="s">
        <v>161</v>
      </c>
      <c r="D336" s="23" t="s">
        <v>69</v>
      </c>
      <c r="E336" s="23" t="s">
        <v>82</v>
      </c>
      <c r="F336" s="24">
        <v>9789862620427</v>
      </c>
      <c r="G336" s="23">
        <v>1</v>
      </c>
      <c r="H336" s="23">
        <v>220</v>
      </c>
      <c r="I336" s="23">
        <f t="shared" si="6"/>
        <v>220</v>
      </c>
      <c r="J336" s="23" t="s">
        <v>30</v>
      </c>
      <c r="K336" s="23" t="s">
        <v>30</v>
      </c>
      <c r="L336" s="23" t="s">
        <v>30</v>
      </c>
      <c r="M336" s="23"/>
    </row>
    <row r="337" spans="1:13">
      <c r="A337" s="23">
        <v>332</v>
      </c>
      <c r="B337" s="23" t="s">
        <v>1235</v>
      </c>
      <c r="C337" s="23" t="s">
        <v>1236</v>
      </c>
      <c r="D337" s="23" t="s">
        <v>1237</v>
      </c>
      <c r="E337" s="23" t="s">
        <v>1238</v>
      </c>
      <c r="F337" s="24">
        <v>9789573279327</v>
      </c>
      <c r="G337" s="23">
        <v>1</v>
      </c>
      <c r="H337" s="23">
        <v>1140</v>
      </c>
      <c r="I337" s="23">
        <f t="shared" si="6"/>
        <v>1140</v>
      </c>
      <c r="J337" s="23" t="s">
        <v>1239</v>
      </c>
      <c r="K337" s="23" t="s">
        <v>30</v>
      </c>
      <c r="L337" s="23" t="s">
        <v>30</v>
      </c>
      <c r="M337" s="23"/>
    </row>
    <row r="338" spans="1:13">
      <c r="A338" s="23">
        <v>333</v>
      </c>
      <c r="B338" s="23" t="s">
        <v>1240</v>
      </c>
      <c r="C338" s="23" t="s">
        <v>162</v>
      </c>
      <c r="D338" s="23" t="s">
        <v>136</v>
      </c>
      <c r="E338" s="23" t="s">
        <v>1238</v>
      </c>
      <c r="F338" s="24">
        <v>9789861895826</v>
      </c>
      <c r="G338" s="23">
        <v>1</v>
      </c>
      <c r="H338" s="23">
        <v>280</v>
      </c>
      <c r="I338" s="23">
        <f t="shared" si="6"/>
        <v>280</v>
      </c>
      <c r="J338" s="23" t="s">
        <v>30</v>
      </c>
      <c r="K338" s="23" t="s">
        <v>30</v>
      </c>
      <c r="L338" s="23" t="s">
        <v>30</v>
      </c>
      <c r="M338" s="23"/>
    </row>
    <row r="339" spans="1:13">
      <c r="A339" s="23">
        <v>334</v>
      </c>
      <c r="B339" s="23" t="s">
        <v>1241</v>
      </c>
      <c r="C339" s="23" t="s">
        <v>163</v>
      </c>
      <c r="D339" s="23" t="s">
        <v>104</v>
      </c>
      <c r="E339" s="23" t="s">
        <v>1238</v>
      </c>
      <c r="F339" s="24" t="s">
        <v>1242</v>
      </c>
      <c r="G339" s="23">
        <v>1</v>
      </c>
      <c r="H339" s="23">
        <v>1280</v>
      </c>
      <c r="I339" s="23">
        <f t="shared" si="6"/>
        <v>1280</v>
      </c>
      <c r="J339" s="23" t="s">
        <v>44</v>
      </c>
      <c r="K339" s="23" t="s">
        <v>30</v>
      </c>
      <c r="L339" s="23" t="s">
        <v>30</v>
      </c>
      <c r="M339" s="23"/>
    </row>
    <row r="340" spans="1:13">
      <c r="A340" s="23">
        <v>335</v>
      </c>
      <c r="B340" s="23" t="s">
        <v>1243</v>
      </c>
      <c r="C340" s="23" t="s">
        <v>163</v>
      </c>
      <c r="D340" s="23" t="s">
        <v>104</v>
      </c>
      <c r="E340" s="23" t="s">
        <v>1238</v>
      </c>
      <c r="F340" s="24" t="s">
        <v>1244</v>
      </c>
      <c r="G340" s="23">
        <v>1</v>
      </c>
      <c r="H340" s="23">
        <v>320</v>
      </c>
      <c r="I340" s="23">
        <f t="shared" si="6"/>
        <v>320</v>
      </c>
      <c r="J340" s="23" t="s">
        <v>30</v>
      </c>
      <c r="K340" s="23" t="s">
        <v>30</v>
      </c>
      <c r="L340" s="23" t="s">
        <v>30</v>
      </c>
      <c r="M340" s="23"/>
    </row>
    <row r="341" spans="1:13">
      <c r="A341" s="23">
        <v>336</v>
      </c>
      <c r="B341" s="23" t="s">
        <v>1245</v>
      </c>
      <c r="C341" s="23" t="s">
        <v>163</v>
      </c>
      <c r="D341" s="23" t="s">
        <v>104</v>
      </c>
      <c r="E341" s="23" t="s">
        <v>1238</v>
      </c>
      <c r="F341" s="24" t="s">
        <v>1246</v>
      </c>
      <c r="G341" s="23">
        <v>1</v>
      </c>
      <c r="H341" s="23">
        <v>320</v>
      </c>
      <c r="I341" s="23">
        <f t="shared" si="6"/>
        <v>320</v>
      </c>
      <c r="J341" s="23" t="s">
        <v>30</v>
      </c>
      <c r="K341" s="23" t="s">
        <v>30</v>
      </c>
      <c r="L341" s="23" t="s">
        <v>30</v>
      </c>
      <c r="M341" s="23"/>
    </row>
    <row r="342" spans="1:13">
      <c r="A342" s="23">
        <v>337</v>
      </c>
      <c r="B342" s="23" t="s">
        <v>1247</v>
      </c>
      <c r="C342" s="23" t="s">
        <v>163</v>
      </c>
      <c r="D342" s="23" t="s">
        <v>104</v>
      </c>
      <c r="E342" s="23" t="s">
        <v>1238</v>
      </c>
      <c r="F342" s="24" t="s">
        <v>1242</v>
      </c>
      <c r="G342" s="23">
        <v>1</v>
      </c>
      <c r="H342" s="23">
        <v>320</v>
      </c>
      <c r="I342" s="23">
        <f t="shared" si="6"/>
        <v>320</v>
      </c>
      <c r="J342" s="23" t="s">
        <v>30</v>
      </c>
      <c r="K342" s="23" t="s">
        <v>30</v>
      </c>
      <c r="L342" s="23" t="s">
        <v>30</v>
      </c>
      <c r="M342" s="23"/>
    </row>
    <row r="343" spans="1:13">
      <c r="A343" s="23">
        <v>338</v>
      </c>
      <c r="B343" s="23" t="s">
        <v>1248</v>
      </c>
      <c r="C343" s="23" t="s">
        <v>163</v>
      </c>
      <c r="D343" s="23" t="s">
        <v>104</v>
      </c>
      <c r="E343" s="23" t="s">
        <v>1238</v>
      </c>
      <c r="F343" s="24" t="s">
        <v>1249</v>
      </c>
      <c r="G343" s="23">
        <v>1</v>
      </c>
      <c r="H343" s="23">
        <v>320</v>
      </c>
      <c r="I343" s="23">
        <f t="shared" si="6"/>
        <v>320</v>
      </c>
      <c r="J343" s="23" t="s">
        <v>30</v>
      </c>
      <c r="K343" s="23" t="s">
        <v>30</v>
      </c>
      <c r="L343" s="23" t="s">
        <v>30</v>
      </c>
      <c r="M343" s="23"/>
    </row>
    <row r="344" spans="1:13">
      <c r="A344" s="23">
        <v>339</v>
      </c>
      <c r="B344" s="23" t="s">
        <v>1250</v>
      </c>
      <c r="C344" s="23" t="s">
        <v>1251</v>
      </c>
      <c r="D344" s="23" t="s">
        <v>1252</v>
      </c>
      <c r="E344" s="23" t="s">
        <v>1238</v>
      </c>
      <c r="F344" s="24">
        <v>9789862293027</v>
      </c>
      <c r="G344" s="23">
        <v>1</v>
      </c>
      <c r="H344" s="23">
        <v>280</v>
      </c>
      <c r="I344" s="23">
        <f t="shared" si="6"/>
        <v>280</v>
      </c>
      <c r="J344" s="23" t="s">
        <v>30</v>
      </c>
      <c r="K344" s="23" t="s">
        <v>30</v>
      </c>
      <c r="L344" s="23" t="s">
        <v>30</v>
      </c>
      <c r="M344" s="23"/>
    </row>
    <row r="345" spans="1:13">
      <c r="A345" s="23">
        <v>340</v>
      </c>
      <c r="B345" s="23" t="s">
        <v>164</v>
      </c>
      <c r="C345" s="23" t="s">
        <v>1251</v>
      </c>
      <c r="D345" s="23" t="s">
        <v>1252</v>
      </c>
      <c r="E345" s="23" t="s">
        <v>1238</v>
      </c>
      <c r="F345" s="24">
        <v>9789862293317</v>
      </c>
      <c r="G345" s="23">
        <v>1</v>
      </c>
      <c r="H345" s="23">
        <v>280</v>
      </c>
      <c r="I345" s="23">
        <f t="shared" si="6"/>
        <v>280</v>
      </c>
      <c r="J345" s="23" t="s">
        <v>30</v>
      </c>
      <c r="K345" s="23" t="s">
        <v>30</v>
      </c>
      <c r="L345" s="23" t="s">
        <v>30</v>
      </c>
      <c r="M345" s="23"/>
    </row>
    <row r="346" spans="1:13">
      <c r="A346" s="23">
        <v>341</v>
      </c>
      <c r="B346" s="23" t="s">
        <v>165</v>
      </c>
      <c r="C346" s="23" t="s">
        <v>1251</v>
      </c>
      <c r="D346" s="23" t="s">
        <v>1252</v>
      </c>
      <c r="E346" s="23" t="s">
        <v>1238</v>
      </c>
      <c r="F346" s="24">
        <v>9789862293874</v>
      </c>
      <c r="G346" s="23">
        <v>1</v>
      </c>
      <c r="H346" s="23">
        <v>280</v>
      </c>
      <c r="I346" s="23">
        <f t="shared" si="6"/>
        <v>280</v>
      </c>
      <c r="J346" s="23" t="s">
        <v>30</v>
      </c>
      <c r="K346" s="23" t="s">
        <v>30</v>
      </c>
      <c r="L346" s="23" t="s">
        <v>30</v>
      </c>
      <c r="M346" s="23"/>
    </row>
    <row r="347" spans="1:13">
      <c r="A347" s="23">
        <v>342</v>
      </c>
      <c r="B347" s="23" t="s">
        <v>166</v>
      </c>
      <c r="C347" s="23" t="s">
        <v>1251</v>
      </c>
      <c r="D347" s="23" t="s">
        <v>1252</v>
      </c>
      <c r="E347" s="23" t="s">
        <v>1238</v>
      </c>
      <c r="F347" s="24">
        <v>9789862293222</v>
      </c>
      <c r="G347" s="23">
        <v>1</v>
      </c>
      <c r="H347" s="23">
        <v>280</v>
      </c>
      <c r="I347" s="23">
        <f t="shared" si="6"/>
        <v>280</v>
      </c>
      <c r="J347" s="23" t="s">
        <v>30</v>
      </c>
      <c r="K347" s="23" t="s">
        <v>30</v>
      </c>
      <c r="L347" s="23" t="s">
        <v>30</v>
      </c>
      <c r="M347" s="23"/>
    </row>
    <row r="348" spans="1:13">
      <c r="A348" s="23">
        <v>343</v>
      </c>
      <c r="B348" s="23" t="s">
        <v>167</v>
      </c>
      <c r="C348" s="23" t="s">
        <v>1251</v>
      </c>
      <c r="D348" s="23" t="s">
        <v>1252</v>
      </c>
      <c r="E348" s="23" t="s">
        <v>1238</v>
      </c>
      <c r="F348" s="24">
        <v>9789862294819</v>
      </c>
      <c r="G348" s="23">
        <v>1</v>
      </c>
      <c r="H348" s="23">
        <v>280</v>
      </c>
      <c r="I348" s="23">
        <f t="shared" si="6"/>
        <v>280</v>
      </c>
      <c r="J348" s="23" t="s">
        <v>30</v>
      </c>
      <c r="K348" s="23" t="s">
        <v>30</v>
      </c>
      <c r="L348" s="23" t="s">
        <v>30</v>
      </c>
      <c r="M348" s="23"/>
    </row>
    <row r="349" spans="1:13">
      <c r="A349" s="23">
        <v>344</v>
      </c>
      <c r="B349" s="23" t="s">
        <v>168</v>
      </c>
      <c r="C349" s="23" t="s">
        <v>1251</v>
      </c>
      <c r="D349" s="23" t="s">
        <v>1252</v>
      </c>
      <c r="E349" s="23" t="s">
        <v>1238</v>
      </c>
      <c r="F349" s="24">
        <v>9789862295229</v>
      </c>
      <c r="G349" s="23">
        <v>1</v>
      </c>
      <c r="H349" s="23">
        <v>280</v>
      </c>
      <c r="I349" s="23">
        <f t="shared" si="6"/>
        <v>280</v>
      </c>
      <c r="J349" s="23" t="s">
        <v>30</v>
      </c>
      <c r="K349" s="23" t="s">
        <v>30</v>
      </c>
      <c r="L349" s="23" t="s">
        <v>30</v>
      </c>
      <c r="M349" s="23"/>
    </row>
    <row r="350" spans="1:13">
      <c r="A350" s="23">
        <v>345</v>
      </c>
      <c r="B350" s="23" t="s">
        <v>169</v>
      </c>
      <c r="C350" s="23" t="s">
        <v>1251</v>
      </c>
      <c r="D350" s="23" t="s">
        <v>1252</v>
      </c>
      <c r="E350" s="23" t="s">
        <v>1238</v>
      </c>
      <c r="F350" s="24">
        <v>9789862297070</v>
      </c>
      <c r="G350" s="23">
        <v>1</v>
      </c>
      <c r="H350" s="23">
        <v>280</v>
      </c>
      <c r="I350" s="23">
        <f t="shared" si="6"/>
        <v>280</v>
      </c>
      <c r="J350" s="23" t="s">
        <v>30</v>
      </c>
      <c r="K350" s="23" t="s">
        <v>30</v>
      </c>
      <c r="L350" s="23" t="s">
        <v>30</v>
      </c>
      <c r="M350" s="23"/>
    </row>
    <row r="351" spans="1:13">
      <c r="A351" s="23">
        <v>346</v>
      </c>
      <c r="B351" s="23" t="s">
        <v>1253</v>
      </c>
      <c r="C351" s="23" t="s">
        <v>1254</v>
      </c>
      <c r="D351" s="23" t="s">
        <v>1255</v>
      </c>
      <c r="E351" s="23" t="s">
        <v>1238</v>
      </c>
      <c r="F351" s="24">
        <v>9789863381341</v>
      </c>
      <c r="G351" s="23">
        <v>1</v>
      </c>
      <c r="H351" s="23">
        <v>260</v>
      </c>
      <c r="I351" s="23">
        <f t="shared" si="6"/>
        <v>260</v>
      </c>
      <c r="J351" s="23" t="s">
        <v>30</v>
      </c>
      <c r="K351" s="23" t="s">
        <v>30</v>
      </c>
      <c r="L351" s="23" t="s">
        <v>30</v>
      </c>
      <c r="M351" s="23"/>
    </row>
    <row r="352" spans="1:13">
      <c r="A352" s="23">
        <v>347</v>
      </c>
      <c r="B352" s="23" t="s">
        <v>170</v>
      </c>
      <c r="C352" s="23" t="s">
        <v>1256</v>
      </c>
      <c r="D352" s="23" t="s">
        <v>1257</v>
      </c>
      <c r="E352" s="23" t="s">
        <v>1238</v>
      </c>
      <c r="F352" s="24">
        <v>9789865864194</v>
      </c>
      <c r="G352" s="23">
        <v>1</v>
      </c>
      <c r="H352" s="23">
        <v>200</v>
      </c>
      <c r="I352" s="23">
        <f t="shared" si="6"/>
        <v>200</v>
      </c>
      <c r="J352" s="23" t="s">
        <v>30</v>
      </c>
      <c r="K352" s="23" t="s">
        <v>30</v>
      </c>
      <c r="L352" s="23" t="s">
        <v>30</v>
      </c>
      <c r="M352" s="23"/>
    </row>
    <row r="353" spans="1:13">
      <c r="A353" s="23">
        <v>348</v>
      </c>
      <c r="B353" s="23" t="s">
        <v>171</v>
      </c>
      <c r="C353" s="23" t="s">
        <v>172</v>
      </c>
      <c r="D353" s="23" t="s">
        <v>1258</v>
      </c>
      <c r="E353" s="23" t="s">
        <v>1259</v>
      </c>
      <c r="F353" s="24" t="s">
        <v>1260</v>
      </c>
      <c r="G353" s="23">
        <v>1</v>
      </c>
      <c r="H353" s="23">
        <v>250</v>
      </c>
      <c r="I353" s="23">
        <f t="shared" si="6"/>
        <v>250</v>
      </c>
      <c r="J353" s="23" t="s">
        <v>30</v>
      </c>
      <c r="K353" s="23" t="s">
        <v>30</v>
      </c>
      <c r="L353" s="23" t="s">
        <v>30</v>
      </c>
      <c r="M353" s="23"/>
    </row>
    <row r="354" spans="1:13">
      <c r="A354" s="23">
        <v>349</v>
      </c>
      <c r="B354" s="23" t="s">
        <v>1261</v>
      </c>
      <c r="C354" s="23" t="s">
        <v>1262</v>
      </c>
      <c r="D354" s="23" t="s">
        <v>1263</v>
      </c>
      <c r="E354" s="23" t="s">
        <v>1264</v>
      </c>
      <c r="F354" s="24">
        <v>9789869449212</v>
      </c>
      <c r="G354" s="23">
        <v>1</v>
      </c>
      <c r="H354" s="23">
        <v>299</v>
      </c>
      <c r="I354" s="23">
        <f t="shared" si="6"/>
        <v>299</v>
      </c>
      <c r="J354" s="23" t="s">
        <v>30</v>
      </c>
      <c r="K354" s="23" t="s">
        <v>30</v>
      </c>
      <c r="L354" s="23" t="s">
        <v>30</v>
      </c>
      <c r="M354" s="23"/>
    </row>
    <row r="355" spans="1:13">
      <c r="A355" s="23">
        <v>350</v>
      </c>
      <c r="B355" s="23" t="s">
        <v>173</v>
      </c>
      <c r="C355" s="23" t="s">
        <v>1262</v>
      </c>
      <c r="D355" s="23" t="s">
        <v>1263</v>
      </c>
      <c r="E355" s="23" t="s">
        <v>1264</v>
      </c>
      <c r="F355" s="24">
        <v>9789869449229</v>
      </c>
      <c r="G355" s="23">
        <v>1</v>
      </c>
      <c r="H355" s="23">
        <v>299</v>
      </c>
      <c r="I355" s="23">
        <f t="shared" si="6"/>
        <v>299</v>
      </c>
      <c r="J355" s="23" t="s">
        <v>30</v>
      </c>
      <c r="K355" s="23" t="s">
        <v>30</v>
      </c>
      <c r="L355" s="23" t="s">
        <v>30</v>
      </c>
      <c r="M355" s="23"/>
    </row>
    <row r="356" spans="1:13">
      <c r="A356" s="23">
        <v>351</v>
      </c>
      <c r="B356" s="23" t="s">
        <v>1265</v>
      </c>
      <c r="C356" s="23" t="s">
        <v>174</v>
      </c>
      <c r="D356" s="23" t="s">
        <v>175</v>
      </c>
      <c r="E356" s="23" t="s">
        <v>1264</v>
      </c>
      <c r="F356" s="24" t="s">
        <v>1266</v>
      </c>
      <c r="G356" s="23">
        <v>1</v>
      </c>
      <c r="H356" s="23">
        <v>350</v>
      </c>
      <c r="I356" s="23">
        <f t="shared" si="6"/>
        <v>350</v>
      </c>
      <c r="J356" s="23" t="s">
        <v>30</v>
      </c>
      <c r="K356" s="23" t="s">
        <v>30</v>
      </c>
      <c r="L356" s="23" t="s">
        <v>30</v>
      </c>
      <c r="M356" s="23"/>
    </row>
    <row r="357" spans="1:13">
      <c r="A357" s="23">
        <v>352</v>
      </c>
      <c r="B357" s="23" t="s">
        <v>1267</v>
      </c>
      <c r="C357" s="23" t="s">
        <v>1268</v>
      </c>
      <c r="D357" s="23" t="s">
        <v>1269</v>
      </c>
      <c r="E357" s="23" t="s">
        <v>1264</v>
      </c>
      <c r="F357" s="24">
        <v>9789864790715</v>
      </c>
      <c r="G357" s="23">
        <v>1</v>
      </c>
      <c r="H357" s="23">
        <v>300</v>
      </c>
      <c r="I357" s="23">
        <f t="shared" si="6"/>
        <v>300</v>
      </c>
      <c r="J357" s="23" t="s">
        <v>30</v>
      </c>
      <c r="K357" s="23" t="s">
        <v>30</v>
      </c>
      <c r="L357" s="23" t="s">
        <v>30</v>
      </c>
      <c r="M357" s="23"/>
    </row>
    <row r="358" spans="1:13">
      <c r="A358" s="23">
        <v>353</v>
      </c>
      <c r="B358" s="23" t="s">
        <v>1270</v>
      </c>
      <c r="C358" s="23" t="s">
        <v>1271</v>
      </c>
      <c r="D358" s="23" t="s">
        <v>1272</v>
      </c>
      <c r="E358" s="23" t="s">
        <v>1264</v>
      </c>
      <c r="F358" s="24">
        <v>9789862114346</v>
      </c>
      <c r="G358" s="23">
        <v>1</v>
      </c>
      <c r="H358" s="23">
        <v>270</v>
      </c>
      <c r="I358" s="23">
        <f t="shared" si="6"/>
        <v>270</v>
      </c>
      <c r="J358" s="23" t="s">
        <v>30</v>
      </c>
      <c r="K358" s="23" t="s">
        <v>30</v>
      </c>
      <c r="L358" s="23" t="s">
        <v>30</v>
      </c>
      <c r="M358" s="23"/>
    </row>
    <row r="359" spans="1:13">
      <c r="A359" s="23">
        <v>354</v>
      </c>
      <c r="B359" s="23" t="s">
        <v>176</v>
      </c>
      <c r="C359" s="23" t="s">
        <v>177</v>
      </c>
      <c r="D359" s="23" t="s">
        <v>133</v>
      </c>
      <c r="E359" s="23" t="s">
        <v>82</v>
      </c>
      <c r="F359" s="24">
        <v>9789865730406</v>
      </c>
      <c r="G359" s="23">
        <v>1</v>
      </c>
      <c r="H359" s="23">
        <v>320</v>
      </c>
      <c r="I359" s="23">
        <f t="shared" si="6"/>
        <v>320</v>
      </c>
      <c r="J359" s="23" t="s">
        <v>30</v>
      </c>
      <c r="K359" s="23" t="s">
        <v>30</v>
      </c>
      <c r="L359" s="23" t="s">
        <v>30</v>
      </c>
      <c r="M359" s="23"/>
    </row>
    <row r="360" spans="1:13">
      <c r="A360" s="23">
        <v>355</v>
      </c>
      <c r="B360" s="23" t="s">
        <v>1273</v>
      </c>
      <c r="C360" s="23" t="s">
        <v>178</v>
      </c>
      <c r="D360" s="23" t="s">
        <v>128</v>
      </c>
      <c r="E360" s="23" t="s">
        <v>1264</v>
      </c>
      <c r="F360" s="24" t="s">
        <v>1274</v>
      </c>
      <c r="G360" s="23">
        <v>1</v>
      </c>
      <c r="H360" s="23">
        <v>280</v>
      </c>
      <c r="I360" s="23">
        <f t="shared" si="6"/>
        <v>280</v>
      </c>
      <c r="J360" s="23" t="s">
        <v>30</v>
      </c>
      <c r="K360" s="23" t="s">
        <v>30</v>
      </c>
      <c r="L360" s="23" t="s">
        <v>30</v>
      </c>
      <c r="M360" s="23"/>
    </row>
    <row r="361" spans="1:13">
      <c r="A361" s="23">
        <v>356</v>
      </c>
      <c r="B361" s="23" t="s">
        <v>1275</v>
      </c>
      <c r="C361" s="23" t="s">
        <v>179</v>
      </c>
      <c r="D361" s="23" t="s">
        <v>128</v>
      </c>
      <c r="E361" s="23" t="s">
        <v>1264</v>
      </c>
      <c r="F361" s="24" t="s">
        <v>1276</v>
      </c>
      <c r="G361" s="23">
        <v>1</v>
      </c>
      <c r="H361" s="23">
        <v>600</v>
      </c>
      <c r="I361" s="23">
        <f t="shared" si="6"/>
        <v>600</v>
      </c>
      <c r="J361" s="23" t="s">
        <v>30</v>
      </c>
      <c r="K361" s="23" t="s">
        <v>30</v>
      </c>
      <c r="L361" s="23" t="s">
        <v>30</v>
      </c>
      <c r="M361" s="23"/>
    </row>
    <row r="362" spans="1:13">
      <c r="A362" s="23">
        <v>357</v>
      </c>
      <c r="B362" s="23" t="s">
        <v>180</v>
      </c>
      <c r="C362" s="23" t="s">
        <v>181</v>
      </c>
      <c r="D362" s="23" t="s">
        <v>80</v>
      </c>
      <c r="E362" s="23" t="s">
        <v>1277</v>
      </c>
      <c r="F362" s="24" t="s">
        <v>1278</v>
      </c>
      <c r="G362" s="23">
        <v>1</v>
      </c>
      <c r="H362" s="23">
        <v>280</v>
      </c>
      <c r="I362" s="23">
        <f t="shared" si="6"/>
        <v>280</v>
      </c>
      <c r="J362" s="23" t="s">
        <v>30</v>
      </c>
      <c r="K362" s="23" t="s">
        <v>30</v>
      </c>
      <c r="L362" s="23" t="s">
        <v>30</v>
      </c>
      <c r="M362" s="23"/>
    </row>
    <row r="363" spans="1:13">
      <c r="A363" s="23">
        <v>358</v>
      </c>
      <c r="B363" s="23" t="s">
        <v>182</v>
      </c>
      <c r="C363" s="23" t="s">
        <v>183</v>
      </c>
      <c r="D363" s="23" t="s">
        <v>69</v>
      </c>
      <c r="E363" s="23" t="s">
        <v>1277</v>
      </c>
      <c r="F363" s="24">
        <v>9789862620670</v>
      </c>
      <c r="G363" s="23">
        <v>1</v>
      </c>
      <c r="H363" s="23">
        <v>300</v>
      </c>
      <c r="I363" s="23">
        <f t="shared" si="6"/>
        <v>300</v>
      </c>
      <c r="J363" s="23" t="s">
        <v>30</v>
      </c>
      <c r="K363" s="23" t="s">
        <v>30</v>
      </c>
      <c r="L363" s="23" t="s">
        <v>30</v>
      </c>
      <c r="M363" s="23"/>
    </row>
    <row r="364" spans="1:13">
      <c r="A364" s="23">
        <v>359</v>
      </c>
      <c r="B364" s="23" t="s">
        <v>184</v>
      </c>
      <c r="C364" s="23" t="s">
        <v>185</v>
      </c>
      <c r="D364" s="23" t="s">
        <v>69</v>
      </c>
      <c r="E364" s="23" t="s">
        <v>82</v>
      </c>
      <c r="F364" s="24">
        <v>9789866651915</v>
      </c>
      <c r="G364" s="23">
        <v>1</v>
      </c>
      <c r="H364" s="23">
        <v>260</v>
      </c>
      <c r="I364" s="23">
        <f t="shared" si="6"/>
        <v>260</v>
      </c>
      <c r="J364" s="23" t="s">
        <v>30</v>
      </c>
      <c r="K364" s="23" t="s">
        <v>30</v>
      </c>
      <c r="L364" s="23" t="s">
        <v>30</v>
      </c>
      <c r="M364" s="23"/>
    </row>
    <row r="365" spans="1:13">
      <c r="A365" s="23">
        <v>360</v>
      </c>
      <c r="B365" s="23" t="s">
        <v>186</v>
      </c>
      <c r="C365" s="23" t="s">
        <v>187</v>
      </c>
      <c r="D365" s="23" t="s">
        <v>69</v>
      </c>
      <c r="E365" s="23" t="s">
        <v>82</v>
      </c>
      <c r="F365" s="24">
        <v>9789866651632</v>
      </c>
      <c r="G365" s="23">
        <v>1</v>
      </c>
      <c r="H365" s="23">
        <v>250</v>
      </c>
      <c r="I365" s="23">
        <f t="shared" si="6"/>
        <v>250</v>
      </c>
      <c r="J365" s="23" t="s">
        <v>30</v>
      </c>
      <c r="K365" s="23" t="s">
        <v>30</v>
      </c>
      <c r="L365" s="23" t="s">
        <v>30</v>
      </c>
      <c r="M365" s="23"/>
    </row>
    <row r="366" spans="1:13">
      <c r="A366" s="23">
        <v>361</v>
      </c>
      <c r="B366" s="23" t="s">
        <v>188</v>
      </c>
      <c r="C366" s="23" t="s">
        <v>187</v>
      </c>
      <c r="D366" s="23" t="s">
        <v>69</v>
      </c>
      <c r="E366" s="23" t="s">
        <v>82</v>
      </c>
      <c r="F366" s="24">
        <v>9789866651809</v>
      </c>
      <c r="G366" s="23">
        <v>1</v>
      </c>
      <c r="H366" s="23">
        <v>220</v>
      </c>
      <c r="I366" s="23">
        <f t="shared" si="6"/>
        <v>220</v>
      </c>
      <c r="J366" s="23" t="s">
        <v>30</v>
      </c>
      <c r="K366" s="23" t="s">
        <v>30</v>
      </c>
      <c r="L366" s="23" t="s">
        <v>30</v>
      </c>
      <c r="M366" s="23"/>
    </row>
    <row r="367" spans="1:13">
      <c r="A367" s="23">
        <v>362</v>
      </c>
      <c r="B367" s="23" t="s">
        <v>189</v>
      </c>
      <c r="C367" s="23" t="s">
        <v>190</v>
      </c>
      <c r="D367" s="23" t="s">
        <v>69</v>
      </c>
      <c r="E367" s="23" t="s">
        <v>1279</v>
      </c>
      <c r="F367" s="24">
        <v>9789861209333</v>
      </c>
      <c r="G367" s="23">
        <v>1</v>
      </c>
      <c r="H367" s="23">
        <v>260</v>
      </c>
      <c r="I367" s="23">
        <f t="shared" si="6"/>
        <v>260</v>
      </c>
      <c r="J367" s="23" t="s">
        <v>30</v>
      </c>
      <c r="K367" s="23" t="s">
        <v>30</v>
      </c>
      <c r="L367" s="23" t="s">
        <v>30</v>
      </c>
      <c r="M367" s="23"/>
    </row>
    <row r="368" spans="1:13">
      <c r="A368" s="23">
        <v>363</v>
      </c>
      <c r="B368" s="23" t="s">
        <v>191</v>
      </c>
      <c r="C368" s="23" t="s">
        <v>190</v>
      </c>
      <c r="D368" s="23" t="s">
        <v>69</v>
      </c>
      <c r="E368" s="23" t="s">
        <v>1279</v>
      </c>
      <c r="F368" s="24">
        <v>9789862622100</v>
      </c>
      <c r="G368" s="23">
        <v>1</v>
      </c>
      <c r="H368" s="23">
        <v>260</v>
      </c>
      <c r="I368" s="23">
        <f t="shared" si="6"/>
        <v>260</v>
      </c>
      <c r="J368" s="23" t="s">
        <v>30</v>
      </c>
      <c r="K368" s="23" t="s">
        <v>30</v>
      </c>
      <c r="L368" s="23" t="s">
        <v>30</v>
      </c>
      <c r="M368" s="23"/>
    </row>
    <row r="369" spans="1:13">
      <c r="A369" s="23">
        <v>364</v>
      </c>
      <c r="B369" s="23" t="s">
        <v>192</v>
      </c>
      <c r="C369" s="23" t="s">
        <v>161</v>
      </c>
      <c r="D369" s="23" t="s">
        <v>69</v>
      </c>
      <c r="E369" s="23" t="s">
        <v>1238</v>
      </c>
      <c r="F369" s="24">
        <v>9789862620816</v>
      </c>
      <c r="G369" s="23">
        <v>1</v>
      </c>
      <c r="H369" s="23">
        <v>220</v>
      </c>
      <c r="I369" s="23">
        <f t="shared" si="6"/>
        <v>220</v>
      </c>
      <c r="J369" s="23" t="s">
        <v>30</v>
      </c>
      <c r="K369" s="23" t="s">
        <v>30</v>
      </c>
      <c r="L369" s="23" t="s">
        <v>30</v>
      </c>
      <c r="M369" s="23"/>
    </row>
    <row r="370" spans="1:13">
      <c r="A370" s="23">
        <v>365</v>
      </c>
      <c r="B370" s="23" t="s">
        <v>193</v>
      </c>
      <c r="C370" s="23" t="s">
        <v>1280</v>
      </c>
      <c r="D370" s="23" t="s">
        <v>958</v>
      </c>
      <c r="E370" s="23" t="s">
        <v>1281</v>
      </c>
      <c r="F370" s="24">
        <v>9789861779669</v>
      </c>
      <c r="G370" s="23">
        <v>1</v>
      </c>
      <c r="H370" s="23">
        <v>399</v>
      </c>
      <c r="I370" s="23">
        <f t="shared" si="6"/>
        <v>399</v>
      </c>
      <c r="J370" s="23" t="s">
        <v>30</v>
      </c>
      <c r="K370" s="23" t="s">
        <v>30</v>
      </c>
      <c r="L370" s="23" t="s">
        <v>30</v>
      </c>
      <c r="M370" s="23"/>
    </row>
    <row r="371" spans="1:13">
      <c r="A371" s="23">
        <v>366</v>
      </c>
      <c r="B371" s="23" t="s">
        <v>194</v>
      </c>
      <c r="C371" s="23" t="s">
        <v>1282</v>
      </c>
      <c r="D371" s="23" t="s">
        <v>958</v>
      </c>
      <c r="E371" s="23" t="s">
        <v>1281</v>
      </c>
      <c r="F371" s="24">
        <v>9789864430208</v>
      </c>
      <c r="G371" s="23">
        <v>1</v>
      </c>
      <c r="H371" s="23">
        <v>250</v>
      </c>
      <c r="I371" s="23">
        <f t="shared" si="6"/>
        <v>250</v>
      </c>
      <c r="J371" s="23" t="s">
        <v>30</v>
      </c>
      <c r="K371" s="23" t="s">
        <v>30</v>
      </c>
      <c r="L371" s="23" t="s">
        <v>30</v>
      </c>
      <c r="M371" s="23"/>
    </row>
    <row r="372" spans="1:13">
      <c r="A372" s="23">
        <v>367</v>
      </c>
      <c r="B372" s="23" t="s">
        <v>195</v>
      </c>
      <c r="C372" s="23" t="s">
        <v>1282</v>
      </c>
      <c r="D372" s="23" t="s">
        <v>958</v>
      </c>
      <c r="E372" s="23" t="s">
        <v>1281</v>
      </c>
      <c r="F372" s="24">
        <v>9789861777733</v>
      </c>
      <c r="G372" s="23">
        <v>1</v>
      </c>
      <c r="H372" s="23">
        <v>250</v>
      </c>
      <c r="I372" s="23">
        <f t="shared" si="6"/>
        <v>250</v>
      </c>
      <c r="J372" s="23" t="s">
        <v>30</v>
      </c>
      <c r="K372" s="23" t="s">
        <v>30</v>
      </c>
      <c r="L372" s="23" t="s">
        <v>30</v>
      </c>
      <c r="M372" s="23"/>
    </row>
    <row r="373" spans="1:13">
      <c r="A373" s="23">
        <v>368</v>
      </c>
      <c r="B373" s="23" t="s">
        <v>196</v>
      </c>
      <c r="C373" s="23" t="s">
        <v>1282</v>
      </c>
      <c r="D373" s="23" t="s">
        <v>958</v>
      </c>
      <c r="E373" s="23" t="s">
        <v>1281</v>
      </c>
      <c r="F373" s="24">
        <v>9789861778099</v>
      </c>
      <c r="G373" s="23">
        <v>1</v>
      </c>
      <c r="H373" s="23">
        <v>180</v>
      </c>
      <c r="I373" s="23">
        <f t="shared" si="6"/>
        <v>180</v>
      </c>
      <c r="J373" s="23" t="s">
        <v>30</v>
      </c>
      <c r="K373" s="23" t="s">
        <v>30</v>
      </c>
      <c r="L373" s="23" t="s">
        <v>30</v>
      </c>
      <c r="M373" s="23"/>
    </row>
    <row r="374" spans="1:13">
      <c r="A374" s="23">
        <v>369</v>
      </c>
      <c r="B374" s="23" t="s">
        <v>197</v>
      </c>
      <c r="C374" s="23" t="s">
        <v>1282</v>
      </c>
      <c r="D374" s="23" t="s">
        <v>958</v>
      </c>
      <c r="E374" s="23" t="s">
        <v>1281</v>
      </c>
      <c r="F374" s="24">
        <v>9789861778174</v>
      </c>
      <c r="G374" s="23">
        <v>1</v>
      </c>
      <c r="H374" s="23">
        <v>250</v>
      </c>
      <c r="I374" s="23">
        <f t="shared" si="6"/>
        <v>250</v>
      </c>
      <c r="J374" s="23" t="s">
        <v>30</v>
      </c>
      <c r="K374" s="23" t="s">
        <v>30</v>
      </c>
      <c r="L374" s="23" t="s">
        <v>30</v>
      </c>
      <c r="M374" s="23"/>
    </row>
    <row r="375" spans="1:13">
      <c r="A375" s="23">
        <v>370</v>
      </c>
      <c r="B375" s="23" t="s">
        <v>198</v>
      </c>
      <c r="C375" s="23" t="s">
        <v>1282</v>
      </c>
      <c r="D375" s="23" t="s">
        <v>958</v>
      </c>
      <c r="E375" s="23" t="s">
        <v>1281</v>
      </c>
      <c r="F375" s="24">
        <v>9789861778297</v>
      </c>
      <c r="G375" s="23">
        <v>1</v>
      </c>
      <c r="H375" s="23">
        <v>250</v>
      </c>
      <c r="I375" s="23">
        <f t="shared" si="6"/>
        <v>250</v>
      </c>
      <c r="J375" s="23" t="s">
        <v>30</v>
      </c>
      <c r="K375" s="23" t="s">
        <v>30</v>
      </c>
      <c r="L375" s="23" t="s">
        <v>30</v>
      </c>
      <c r="M375" s="23"/>
    </row>
    <row r="376" spans="1:13">
      <c r="A376" s="23">
        <v>371</v>
      </c>
      <c r="B376" s="23" t="s">
        <v>199</v>
      </c>
      <c r="C376" s="23" t="s">
        <v>187</v>
      </c>
      <c r="D376" s="23" t="s">
        <v>69</v>
      </c>
      <c r="E376" s="23" t="s">
        <v>1279</v>
      </c>
      <c r="F376" s="24">
        <v>9789862622421</v>
      </c>
      <c r="G376" s="23">
        <v>1</v>
      </c>
      <c r="H376" s="23">
        <v>300</v>
      </c>
      <c r="I376" s="23">
        <f t="shared" si="6"/>
        <v>300</v>
      </c>
      <c r="J376" s="23" t="s">
        <v>30</v>
      </c>
      <c r="K376" s="23" t="s">
        <v>30</v>
      </c>
      <c r="L376" s="23" t="s">
        <v>30</v>
      </c>
      <c r="M376" s="23"/>
    </row>
    <row r="377" spans="1:13">
      <c r="A377" s="23">
        <v>372</v>
      </c>
      <c r="B377" s="23" t="s">
        <v>200</v>
      </c>
      <c r="C377" s="23" t="s">
        <v>201</v>
      </c>
      <c r="D377" s="23" t="s">
        <v>69</v>
      </c>
      <c r="E377" s="23" t="s">
        <v>82</v>
      </c>
      <c r="F377" s="24">
        <v>9789861203805</v>
      </c>
      <c r="G377" s="23">
        <v>1</v>
      </c>
      <c r="H377" s="23">
        <v>300</v>
      </c>
      <c r="I377" s="23">
        <f t="shared" si="6"/>
        <v>300</v>
      </c>
      <c r="J377" s="23" t="s">
        <v>30</v>
      </c>
      <c r="K377" s="23" t="s">
        <v>30</v>
      </c>
      <c r="L377" s="23" t="s">
        <v>30</v>
      </c>
      <c r="M377" s="23"/>
    </row>
    <row r="378" spans="1:13">
      <c r="A378" s="23">
        <v>373</v>
      </c>
      <c r="B378" s="23" t="s">
        <v>1283</v>
      </c>
      <c r="C378" s="23" t="s">
        <v>202</v>
      </c>
      <c r="D378" s="23" t="s">
        <v>93</v>
      </c>
      <c r="E378" s="23" t="s">
        <v>1284</v>
      </c>
      <c r="F378" s="24" t="s">
        <v>1285</v>
      </c>
      <c r="G378" s="23">
        <v>1</v>
      </c>
      <c r="H378" s="23">
        <v>250</v>
      </c>
      <c r="I378" s="23">
        <f t="shared" si="6"/>
        <v>250</v>
      </c>
      <c r="J378" s="23" t="s">
        <v>30</v>
      </c>
      <c r="K378" s="23" t="s">
        <v>30</v>
      </c>
      <c r="L378" s="23" t="s">
        <v>30</v>
      </c>
      <c r="M378" s="23"/>
    </row>
    <row r="379" spans="1:13">
      <c r="A379" s="23">
        <v>374</v>
      </c>
      <c r="B379" s="23" t="s">
        <v>203</v>
      </c>
      <c r="C379" s="23" t="s">
        <v>204</v>
      </c>
      <c r="D379" s="23" t="s">
        <v>133</v>
      </c>
      <c r="E379" s="23" t="s">
        <v>82</v>
      </c>
      <c r="F379" s="24">
        <v>9789865730390</v>
      </c>
      <c r="G379" s="23">
        <v>1</v>
      </c>
      <c r="H379" s="23">
        <v>320</v>
      </c>
      <c r="I379" s="23">
        <f t="shared" si="6"/>
        <v>320</v>
      </c>
      <c r="J379" s="23" t="s">
        <v>30</v>
      </c>
      <c r="K379" s="23" t="s">
        <v>30</v>
      </c>
      <c r="L379" s="23" t="s">
        <v>30</v>
      </c>
      <c r="M379" s="23"/>
    </row>
    <row r="380" spans="1:13">
      <c r="A380" s="23">
        <v>375</v>
      </c>
      <c r="B380" s="23" t="s">
        <v>1286</v>
      </c>
      <c r="C380" s="23" t="s">
        <v>205</v>
      </c>
      <c r="D380" s="23" t="s">
        <v>206</v>
      </c>
      <c r="E380" s="23" t="s">
        <v>740</v>
      </c>
      <c r="F380" s="24" t="s">
        <v>1287</v>
      </c>
      <c r="G380" s="23">
        <v>1</v>
      </c>
      <c r="H380" s="23">
        <v>280</v>
      </c>
      <c r="I380" s="23">
        <f t="shared" si="6"/>
        <v>280</v>
      </c>
      <c r="J380" s="23" t="s">
        <v>30</v>
      </c>
      <c r="K380" s="23" t="s">
        <v>30</v>
      </c>
      <c r="L380" s="23" t="s">
        <v>30</v>
      </c>
      <c r="M380" s="23"/>
    </row>
    <row r="381" spans="1:13">
      <c r="A381" s="23">
        <v>376</v>
      </c>
      <c r="B381" s="23" t="s">
        <v>207</v>
      </c>
      <c r="C381" s="23" t="s">
        <v>187</v>
      </c>
      <c r="D381" s="23" t="s">
        <v>69</v>
      </c>
      <c r="E381" s="23" t="s">
        <v>1279</v>
      </c>
      <c r="F381" s="24">
        <v>9789862622940</v>
      </c>
      <c r="G381" s="23">
        <v>1</v>
      </c>
      <c r="H381" s="23">
        <v>330</v>
      </c>
      <c r="I381" s="23">
        <f t="shared" si="6"/>
        <v>330</v>
      </c>
      <c r="J381" s="23" t="s">
        <v>30</v>
      </c>
      <c r="K381" s="23" t="s">
        <v>30</v>
      </c>
      <c r="L381" s="23" t="s">
        <v>30</v>
      </c>
      <c r="M381" s="23"/>
    </row>
    <row r="382" spans="1:13">
      <c r="A382" s="23">
        <v>377</v>
      </c>
      <c r="B382" s="23" t="s">
        <v>1288</v>
      </c>
      <c r="C382" s="23" t="s">
        <v>208</v>
      </c>
      <c r="D382" s="23" t="s">
        <v>209</v>
      </c>
      <c r="E382" s="23" t="s">
        <v>1279</v>
      </c>
      <c r="F382" s="24">
        <v>9789573275800</v>
      </c>
      <c r="G382" s="23">
        <v>1</v>
      </c>
      <c r="H382" s="23">
        <v>280</v>
      </c>
      <c r="I382" s="23">
        <f t="shared" si="6"/>
        <v>280</v>
      </c>
      <c r="J382" s="23" t="s">
        <v>30</v>
      </c>
      <c r="K382" s="23" t="s">
        <v>30</v>
      </c>
      <c r="L382" s="23" t="s">
        <v>30</v>
      </c>
      <c r="M382" s="23"/>
    </row>
    <row r="383" spans="1:13">
      <c r="A383" s="23">
        <v>378</v>
      </c>
      <c r="B383" s="23" t="s">
        <v>1289</v>
      </c>
      <c r="C383" s="23" t="s">
        <v>1290</v>
      </c>
      <c r="D383" s="23" t="s">
        <v>1291</v>
      </c>
      <c r="E383" s="23" t="s">
        <v>1279</v>
      </c>
      <c r="F383" s="24">
        <v>9789863380115</v>
      </c>
      <c r="G383" s="23">
        <v>1</v>
      </c>
      <c r="H383" s="23">
        <v>180</v>
      </c>
      <c r="I383" s="23">
        <f t="shared" si="6"/>
        <v>180</v>
      </c>
      <c r="J383" s="23" t="s">
        <v>30</v>
      </c>
      <c r="K383" s="23" t="s">
        <v>30</v>
      </c>
      <c r="L383" s="23" t="s">
        <v>30</v>
      </c>
      <c r="M383" s="23"/>
    </row>
    <row r="384" spans="1:13">
      <c r="A384" s="23">
        <v>379</v>
      </c>
      <c r="B384" s="23" t="s">
        <v>1292</v>
      </c>
      <c r="C384" s="23" t="s">
        <v>1293</v>
      </c>
      <c r="D384" s="23" t="s">
        <v>1291</v>
      </c>
      <c r="E384" s="23" t="s">
        <v>1279</v>
      </c>
      <c r="F384" s="24">
        <v>9789863380337</v>
      </c>
      <c r="G384" s="23">
        <v>1</v>
      </c>
      <c r="H384" s="23">
        <v>220</v>
      </c>
      <c r="I384" s="23">
        <f t="shared" si="6"/>
        <v>220</v>
      </c>
      <c r="J384" s="23" t="s">
        <v>30</v>
      </c>
      <c r="K384" s="23" t="s">
        <v>30</v>
      </c>
      <c r="L384" s="23" t="s">
        <v>30</v>
      </c>
      <c r="M384" s="23"/>
    </row>
    <row r="385" spans="1:13">
      <c r="A385" s="23">
        <v>380</v>
      </c>
      <c r="B385" s="23" t="s">
        <v>1294</v>
      </c>
      <c r="C385" s="23" t="s">
        <v>210</v>
      </c>
      <c r="D385" s="23" t="s">
        <v>46</v>
      </c>
      <c r="E385" s="23" t="s">
        <v>1036</v>
      </c>
      <c r="F385" s="24" t="s">
        <v>1295</v>
      </c>
      <c r="G385" s="23">
        <v>1</v>
      </c>
      <c r="H385" s="23">
        <v>320</v>
      </c>
      <c r="I385" s="23">
        <f t="shared" si="6"/>
        <v>320</v>
      </c>
      <c r="J385" s="23" t="s">
        <v>30</v>
      </c>
      <c r="K385" s="23" t="s">
        <v>30</v>
      </c>
      <c r="L385" s="23" t="s">
        <v>30</v>
      </c>
      <c r="M385" s="23"/>
    </row>
    <row r="386" spans="1:13">
      <c r="A386" s="23">
        <v>381</v>
      </c>
      <c r="B386" s="23" t="s">
        <v>1296</v>
      </c>
      <c r="C386" s="23" t="s">
        <v>1297</v>
      </c>
      <c r="D386" s="23" t="s">
        <v>1039</v>
      </c>
      <c r="E386" s="23" t="s">
        <v>1036</v>
      </c>
      <c r="F386" s="24">
        <v>9789863381198</v>
      </c>
      <c r="G386" s="23">
        <v>1</v>
      </c>
      <c r="H386" s="23">
        <v>230</v>
      </c>
      <c r="I386" s="23">
        <f t="shared" si="6"/>
        <v>230</v>
      </c>
      <c r="J386" s="23" t="s">
        <v>30</v>
      </c>
      <c r="K386" s="23" t="s">
        <v>30</v>
      </c>
      <c r="L386" s="23" t="s">
        <v>30</v>
      </c>
      <c r="M386" s="23"/>
    </row>
    <row r="387" spans="1:13">
      <c r="A387" s="23">
        <v>382</v>
      </c>
      <c r="B387" s="23" t="s">
        <v>1298</v>
      </c>
      <c r="C387" s="23" t="s">
        <v>211</v>
      </c>
      <c r="D387" s="23" t="s">
        <v>212</v>
      </c>
      <c r="E387" s="23" t="s">
        <v>1036</v>
      </c>
      <c r="F387" s="24">
        <v>9789866215391</v>
      </c>
      <c r="G387" s="23">
        <v>1</v>
      </c>
      <c r="H387" s="23">
        <v>270</v>
      </c>
      <c r="I387" s="23">
        <f t="shared" si="6"/>
        <v>270</v>
      </c>
      <c r="J387" s="23" t="s">
        <v>30</v>
      </c>
      <c r="K387" s="23" t="s">
        <v>30</v>
      </c>
      <c r="L387" s="23" t="s">
        <v>30</v>
      </c>
      <c r="M387" s="23"/>
    </row>
    <row r="388" spans="1:13">
      <c r="A388" s="23">
        <v>383</v>
      </c>
      <c r="B388" s="23" t="s">
        <v>213</v>
      </c>
      <c r="C388" s="23" t="s">
        <v>1299</v>
      </c>
      <c r="D388" s="23" t="s">
        <v>1039</v>
      </c>
      <c r="E388" s="23" t="s">
        <v>1036</v>
      </c>
      <c r="F388" s="24">
        <v>9789863381129</v>
      </c>
      <c r="G388" s="23">
        <v>1</v>
      </c>
      <c r="H388" s="23">
        <v>280</v>
      </c>
      <c r="I388" s="23">
        <f t="shared" si="6"/>
        <v>280</v>
      </c>
      <c r="J388" s="23" t="s">
        <v>30</v>
      </c>
      <c r="K388" s="23" t="s">
        <v>30</v>
      </c>
      <c r="L388" s="23" t="s">
        <v>30</v>
      </c>
      <c r="M388" s="23"/>
    </row>
    <row r="389" spans="1:13">
      <c r="A389" s="23">
        <v>384</v>
      </c>
      <c r="B389" s="23" t="s">
        <v>214</v>
      </c>
      <c r="C389" s="23" t="s">
        <v>215</v>
      </c>
      <c r="D389" s="23" t="s">
        <v>216</v>
      </c>
      <c r="E389" s="23" t="s">
        <v>82</v>
      </c>
      <c r="F389" s="24">
        <v>9789575700249</v>
      </c>
      <c r="G389" s="23">
        <v>10</v>
      </c>
      <c r="H389" s="23">
        <v>140</v>
      </c>
      <c r="I389" s="23">
        <f t="shared" si="6"/>
        <v>1400</v>
      </c>
      <c r="J389" s="23" t="s">
        <v>30</v>
      </c>
      <c r="K389" s="23" t="s">
        <v>30</v>
      </c>
      <c r="L389" s="23" t="s">
        <v>30</v>
      </c>
      <c r="M389" s="23"/>
    </row>
    <row r="390" spans="1:13">
      <c r="A390" s="23">
        <v>385</v>
      </c>
      <c r="B390" s="23" t="s">
        <v>217</v>
      </c>
      <c r="C390" s="23" t="s">
        <v>215</v>
      </c>
      <c r="D390" s="23" t="s">
        <v>216</v>
      </c>
      <c r="E390" s="23" t="s">
        <v>82</v>
      </c>
      <c r="F390" s="24">
        <v>9789575700263</v>
      </c>
      <c r="G390" s="23">
        <v>10</v>
      </c>
      <c r="H390" s="23">
        <v>140</v>
      </c>
      <c r="I390" s="23">
        <f t="shared" si="6"/>
        <v>1400</v>
      </c>
      <c r="J390" s="23" t="s">
        <v>30</v>
      </c>
      <c r="K390" s="23" t="s">
        <v>30</v>
      </c>
      <c r="L390" s="23" t="s">
        <v>30</v>
      </c>
      <c r="M390" s="23"/>
    </row>
    <row r="391" spans="1:13">
      <c r="A391" s="23">
        <v>386</v>
      </c>
      <c r="B391" s="23" t="s">
        <v>1300</v>
      </c>
      <c r="C391" s="23" t="s">
        <v>218</v>
      </c>
      <c r="D391" s="23" t="s">
        <v>212</v>
      </c>
      <c r="E391" s="23" t="s">
        <v>1036</v>
      </c>
      <c r="F391" s="24">
        <v>9789866215384</v>
      </c>
      <c r="G391" s="23">
        <v>1</v>
      </c>
      <c r="H391" s="23">
        <v>200</v>
      </c>
      <c r="I391" s="23">
        <f t="shared" si="6"/>
        <v>200</v>
      </c>
      <c r="J391" s="23" t="s">
        <v>30</v>
      </c>
      <c r="K391" s="23" t="s">
        <v>30</v>
      </c>
      <c r="L391" s="23" t="s">
        <v>30</v>
      </c>
      <c r="M391" s="23"/>
    </row>
    <row r="392" spans="1:13">
      <c r="A392" s="23">
        <v>387</v>
      </c>
      <c r="B392" s="23" t="s">
        <v>1301</v>
      </c>
      <c r="C392" s="23" t="s">
        <v>1302</v>
      </c>
      <c r="D392" s="23" t="s">
        <v>1303</v>
      </c>
      <c r="E392" s="23" t="s">
        <v>1036</v>
      </c>
      <c r="F392" s="24">
        <v>9868017645</v>
      </c>
      <c r="G392" s="23">
        <v>1</v>
      </c>
      <c r="H392" s="23">
        <v>200</v>
      </c>
      <c r="I392" s="23">
        <f t="shared" si="6"/>
        <v>200</v>
      </c>
      <c r="J392" s="23" t="s">
        <v>30</v>
      </c>
      <c r="K392" s="23" t="s">
        <v>30</v>
      </c>
      <c r="L392" s="23" t="s">
        <v>30</v>
      </c>
      <c r="M392" s="23"/>
    </row>
    <row r="393" spans="1:13">
      <c r="A393" s="23">
        <v>388</v>
      </c>
      <c r="B393" s="23" t="s">
        <v>1304</v>
      </c>
      <c r="C393" s="23" t="s">
        <v>1305</v>
      </c>
      <c r="D393" s="23" t="s">
        <v>1039</v>
      </c>
      <c r="E393" s="23" t="s">
        <v>1036</v>
      </c>
      <c r="F393" s="24">
        <v>9789863380962</v>
      </c>
      <c r="G393" s="23">
        <v>1</v>
      </c>
      <c r="H393" s="23">
        <v>280</v>
      </c>
      <c r="I393" s="23">
        <f t="shared" ref="I393:I456" si="7">G393*H393</f>
        <v>280</v>
      </c>
      <c r="J393" s="23" t="s">
        <v>30</v>
      </c>
      <c r="K393" s="23" t="s">
        <v>30</v>
      </c>
      <c r="L393" s="23" t="s">
        <v>30</v>
      </c>
      <c r="M393" s="23"/>
    </row>
    <row r="394" spans="1:13">
      <c r="A394" s="23">
        <v>389</v>
      </c>
      <c r="B394" s="23" t="s">
        <v>219</v>
      </c>
      <c r="C394" s="23" t="s">
        <v>1306</v>
      </c>
      <c r="D394" s="23" t="s">
        <v>1307</v>
      </c>
      <c r="E394" s="23" t="s">
        <v>1036</v>
      </c>
      <c r="F394" s="24">
        <v>9789863840251</v>
      </c>
      <c r="G394" s="23">
        <v>1</v>
      </c>
      <c r="H394" s="23">
        <v>280</v>
      </c>
      <c r="I394" s="23">
        <f t="shared" si="7"/>
        <v>280</v>
      </c>
      <c r="J394" s="23" t="s">
        <v>30</v>
      </c>
      <c r="K394" s="23" t="s">
        <v>30</v>
      </c>
      <c r="L394" s="23" t="s">
        <v>30</v>
      </c>
      <c r="M394" s="23"/>
    </row>
    <row r="395" spans="1:13">
      <c r="A395" s="23">
        <v>390</v>
      </c>
      <c r="B395" s="23" t="s">
        <v>1308</v>
      </c>
      <c r="C395" s="23" t="s">
        <v>220</v>
      </c>
      <c r="D395" s="23" t="s">
        <v>136</v>
      </c>
      <c r="E395" s="23" t="s">
        <v>1036</v>
      </c>
      <c r="F395" s="24">
        <v>9789861896335</v>
      </c>
      <c r="G395" s="23">
        <v>1</v>
      </c>
      <c r="H395" s="23">
        <v>260</v>
      </c>
      <c r="I395" s="23">
        <f t="shared" si="7"/>
        <v>260</v>
      </c>
      <c r="J395" s="23" t="s">
        <v>30</v>
      </c>
      <c r="K395" s="23" t="s">
        <v>30</v>
      </c>
      <c r="L395" s="23" t="s">
        <v>30</v>
      </c>
      <c r="M395" s="23"/>
    </row>
    <row r="396" spans="1:13">
      <c r="A396" s="23">
        <v>391</v>
      </c>
      <c r="B396" s="23" t="s">
        <v>1309</v>
      </c>
      <c r="C396" s="23" t="s">
        <v>1038</v>
      </c>
      <c r="D396" s="23" t="s">
        <v>1039</v>
      </c>
      <c r="E396" s="23" t="s">
        <v>1036</v>
      </c>
      <c r="F396" s="24">
        <v>9789863380085</v>
      </c>
      <c r="G396" s="23">
        <v>1</v>
      </c>
      <c r="H396" s="23">
        <v>180</v>
      </c>
      <c r="I396" s="23">
        <f t="shared" si="7"/>
        <v>180</v>
      </c>
      <c r="J396" s="23" t="s">
        <v>30</v>
      </c>
      <c r="K396" s="23" t="s">
        <v>30</v>
      </c>
      <c r="L396" s="23" t="s">
        <v>30</v>
      </c>
      <c r="M396" s="23"/>
    </row>
    <row r="397" spans="1:13">
      <c r="A397" s="23">
        <v>392</v>
      </c>
      <c r="B397" s="23" t="s">
        <v>1310</v>
      </c>
      <c r="C397" s="23" t="s">
        <v>1311</v>
      </c>
      <c r="D397" s="23" t="s">
        <v>1312</v>
      </c>
      <c r="E397" s="23" t="s">
        <v>1036</v>
      </c>
      <c r="F397" s="24">
        <v>9789577517623</v>
      </c>
      <c r="G397" s="23">
        <v>1</v>
      </c>
      <c r="H397" s="23">
        <v>250</v>
      </c>
      <c r="I397" s="23">
        <f t="shared" si="7"/>
        <v>250</v>
      </c>
      <c r="J397" s="23" t="s">
        <v>30</v>
      </c>
      <c r="K397" s="23" t="s">
        <v>30</v>
      </c>
      <c r="L397" s="23" t="s">
        <v>30</v>
      </c>
      <c r="M397" s="23"/>
    </row>
    <row r="398" spans="1:13">
      <c r="A398" s="23">
        <v>393</v>
      </c>
      <c r="B398" s="23" t="s">
        <v>1313</v>
      </c>
      <c r="C398" s="23" t="s">
        <v>221</v>
      </c>
      <c r="D398" s="23" t="s">
        <v>222</v>
      </c>
      <c r="E398" s="23" t="s">
        <v>82</v>
      </c>
      <c r="F398" s="24" t="s">
        <v>1314</v>
      </c>
      <c r="G398" s="23">
        <v>1</v>
      </c>
      <c r="H398" s="23">
        <v>499</v>
      </c>
      <c r="I398" s="23">
        <f t="shared" si="7"/>
        <v>499</v>
      </c>
      <c r="J398" s="23" t="s">
        <v>30</v>
      </c>
      <c r="K398" s="23" t="s">
        <v>30</v>
      </c>
      <c r="L398" s="23" t="s">
        <v>30</v>
      </c>
      <c r="M398" s="23"/>
    </row>
    <row r="399" spans="1:13">
      <c r="A399" s="23">
        <v>394</v>
      </c>
      <c r="B399" s="23" t="s">
        <v>1315</v>
      </c>
      <c r="C399" s="23" t="s">
        <v>1316</v>
      </c>
      <c r="D399" s="23" t="s">
        <v>1317</v>
      </c>
      <c r="E399" s="23" t="s">
        <v>1036</v>
      </c>
      <c r="F399" s="24">
        <v>9789865806354</v>
      </c>
      <c r="G399" s="23">
        <v>1</v>
      </c>
      <c r="H399" s="23">
        <v>250</v>
      </c>
      <c r="I399" s="23">
        <f t="shared" si="7"/>
        <v>250</v>
      </c>
      <c r="J399" s="23" t="s">
        <v>30</v>
      </c>
      <c r="K399" s="23" t="s">
        <v>30</v>
      </c>
      <c r="L399" s="23" t="s">
        <v>30</v>
      </c>
      <c r="M399" s="23"/>
    </row>
    <row r="400" spans="1:13">
      <c r="A400" s="23">
        <v>395</v>
      </c>
      <c r="B400" s="23" t="s">
        <v>1318</v>
      </c>
      <c r="C400" s="23" t="s">
        <v>1319</v>
      </c>
      <c r="D400" s="23" t="s">
        <v>1320</v>
      </c>
      <c r="E400" s="23" t="s">
        <v>1036</v>
      </c>
      <c r="F400" s="24">
        <v>9789862168431</v>
      </c>
      <c r="G400" s="23">
        <v>1</v>
      </c>
      <c r="H400" s="23">
        <v>320</v>
      </c>
      <c r="I400" s="23">
        <f t="shared" si="7"/>
        <v>320</v>
      </c>
      <c r="J400" s="23" t="s">
        <v>30</v>
      </c>
      <c r="K400" s="23" t="s">
        <v>30</v>
      </c>
      <c r="L400" s="23" t="s">
        <v>30</v>
      </c>
      <c r="M400" s="23"/>
    </row>
    <row r="401" spans="1:13">
      <c r="A401" s="23">
        <v>396</v>
      </c>
      <c r="B401" s="23" t="s">
        <v>1321</v>
      </c>
      <c r="C401" s="23" t="s">
        <v>1322</v>
      </c>
      <c r="D401" s="23" t="s">
        <v>1323</v>
      </c>
      <c r="E401" s="23" t="s">
        <v>1036</v>
      </c>
      <c r="F401" s="24">
        <v>9789861614670</v>
      </c>
      <c r="G401" s="23">
        <v>1</v>
      </c>
      <c r="H401" s="23">
        <v>550</v>
      </c>
      <c r="I401" s="23">
        <f t="shared" si="7"/>
        <v>550</v>
      </c>
      <c r="J401" s="23" t="s">
        <v>30</v>
      </c>
      <c r="K401" s="23" t="s">
        <v>30</v>
      </c>
      <c r="L401" s="23" t="s">
        <v>30</v>
      </c>
      <c r="M401" s="23"/>
    </row>
    <row r="402" spans="1:13">
      <c r="A402" s="23">
        <v>397</v>
      </c>
      <c r="B402" s="23" t="s">
        <v>1324</v>
      </c>
      <c r="C402" s="23" t="s">
        <v>138</v>
      </c>
      <c r="D402" s="23" t="s">
        <v>93</v>
      </c>
      <c r="E402" s="23" t="s">
        <v>1036</v>
      </c>
      <c r="F402" s="24" t="s">
        <v>1325</v>
      </c>
      <c r="G402" s="23">
        <v>1</v>
      </c>
      <c r="H402" s="23">
        <v>280</v>
      </c>
      <c r="I402" s="23">
        <f t="shared" si="7"/>
        <v>280</v>
      </c>
      <c r="J402" s="23" t="s">
        <v>30</v>
      </c>
      <c r="K402" s="23" t="s">
        <v>30</v>
      </c>
      <c r="L402" s="23" t="s">
        <v>30</v>
      </c>
      <c r="M402" s="23"/>
    </row>
    <row r="403" spans="1:13">
      <c r="A403" s="23">
        <v>398</v>
      </c>
      <c r="B403" s="23" t="s">
        <v>223</v>
      </c>
      <c r="C403" s="23" t="s">
        <v>224</v>
      </c>
      <c r="D403" s="23" t="s">
        <v>225</v>
      </c>
      <c r="E403" s="23" t="s">
        <v>1036</v>
      </c>
      <c r="F403" s="24" t="s">
        <v>1326</v>
      </c>
      <c r="G403" s="23">
        <v>1</v>
      </c>
      <c r="H403" s="23">
        <v>280</v>
      </c>
      <c r="I403" s="23">
        <f t="shared" si="7"/>
        <v>280</v>
      </c>
      <c r="J403" s="23" t="s">
        <v>30</v>
      </c>
      <c r="K403" s="23" t="s">
        <v>30</v>
      </c>
      <c r="L403" s="23" t="s">
        <v>30</v>
      </c>
      <c r="M403" s="23"/>
    </row>
    <row r="404" spans="1:13">
      <c r="A404" s="23">
        <v>399</v>
      </c>
      <c r="B404" s="23" t="s">
        <v>226</v>
      </c>
      <c r="C404" s="23" t="s">
        <v>227</v>
      </c>
      <c r="D404" s="23" t="s">
        <v>228</v>
      </c>
      <c r="E404" s="23" t="s">
        <v>82</v>
      </c>
      <c r="F404" s="24" t="s">
        <v>1327</v>
      </c>
      <c r="G404" s="23">
        <v>1</v>
      </c>
      <c r="H404" s="23">
        <v>229</v>
      </c>
      <c r="I404" s="23">
        <f t="shared" si="7"/>
        <v>229</v>
      </c>
      <c r="J404" s="23" t="s">
        <v>30</v>
      </c>
      <c r="K404" s="23" t="s">
        <v>30</v>
      </c>
      <c r="L404" s="23" t="s">
        <v>30</v>
      </c>
      <c r="M404" s="23"/>
    </row>
    <row r="405" spans="1:13">
      <c r="A405" s="23">
        <v>400</v>
      </c>
      <c r="B405" s="23" t="s">
        <v>1328</v>
      </c>
      <c r="C405" s="23" t="s">
        <v>1329</v>
      </c>
      <c r="D405" s="23" t="s">
        <v>1330</v>
      </c>
      <c r="E405" s="23" t="s">
        <v>1331</v>
      </c>
      <c r="F405" s="24">
        <v>9789863380689</v>
      </c>
      <c r="G405" s="23">
        <v>1</v>
      </c>
      <c r="H405" s="23">
        <v>180</v>
      </c>
      <c r="I405" s="23">
        <f t="shared" si="7"/>
        <v>180</v>
      </c>
      <c r="J405" s="23" t="s">
        <v>30</v>
      </c>
      <c r="K405" s="23" t="s">
        <v>30</v>
      </c>
      <c r="L405" s="23" t="s">
        <v>30</v>
      </c>
      <c r="M405" s="23"/>
    </row>
    <row r="406" spans="1:13">
      <c r="A406" s="23">
        <v>401</v>
      </c>
      <c r="B406" s="23" t="s">
        <v>229</v>
      </c>
      <c r="C406" s="23" t="s">
        <v>230</v>
      </c>
      <c r="D406" s="23" t="s">
        <v>1332</v>
      </c>
      <c r="E406" s="23" t="s">
        <v>1333</v>
      </c>
      <c r="F406" s="24">
        <v>9789861892665</v>
      </c>
      <c r="G406" s="23">
        <v>1</v>
      </c>
      <c r="H406" s="23">
        <v>240</v>
      </c>
      <c r="I406" s="23">
        <f t="shared" si="7"/>
        <v>240</v>
      </c>
      <c r="J406" s="23" t="s">
        <v>30</v>
      </c>
      <c r="K406" s="23" t="s">
        <v>30</v>
      </c>
      <c r="L406" s="23" t="s">
        <v>30</v>
      </c>
      <c r="M406" s="23"/>
    </row>
    <row r="407" spans="1:13">
      <c r="A407" s="23">
        <v>402</v>
      </c>
      <c r="B407" s="23" t="s">
        <v>1334</v>
      </c>
      <c r="C407" s="23" t="s">
        <v>1329</v>
      </c>
      <c r="D407" s="23" t="s">
        <v>1330</v>
      </c>
      <c r="E407" s="23" t="s">
        <v>1331</v>
      </c>
      <c r="F407" s="24">
        <v>9789863380696</v>
      </c>
      <c r="G407" s="23">
        <v>1</v>
      </c>
      <c r="H407" s="23">
        <v>180</v>
      </c>
      <c r="I407" s="23">
        <f t="shared" si="7"/>
        <v>180</v>
      </c>
      <c r="J407" s="23" t="s">
        <v>30</v>
      </c>
      <c r="K407" s="23" t="s">
        <v>30</v>
      </c>
      <c r="L407" s="23" t="s">
        <v>30</v>
      </c>
      <c r="M407" s="23"/>
    </row>
    <row r="408" spans="1:13">
      <c r="A408" s="23">
        <v>403</v>
      </c>
      <c r="B408" s="23" t="s">
        <v>231</v>
      </c>
      <c r="C408" s="23" t="s">
        <v>232</v>
      </c>
      <c r="D408" s="23" t="s">
        <v>69</v>
      </c>
      <c r="E408" s="23" t="s">
        <v>1335</v>
      </c>
      <c r="F408" s="24">
        <v>9789862620014</v>
      </c>
      <c r="G408" s="23">
        <v>1</v>
      </c>
      <c r="H408" s="23">
        <v>450</v>
      </c>
      <c r="I408" s="23">
        <f t="shared" si="7"/>
        <v>450</v>
      </c>
      <c r="J408" s="23" t="s">
        <v>30</v>
      </c>
      <c r="K408" s="23" t="s">
        <v>30</v>
      </c>
      <c r="L408" s="23" t="s">
        <v>30</v>
      </c>
      <c r="M408" s="23"/>
    </row>
    <row r="409" spans="1:13">
      <c r="A409" s="23">
        <v>404</v>
      </c>
      <c r="B409" s="23" t="s">
        <v>1336</v>
      </c>
      <c r="C409" s="23" t="s">
        <v>233</v>
      </c>
      <c r="D409" s="23" t="s">
        <v>234</v>
      </c>
      <c r="E409" s="23" t="s">
        <v>1335</v>
      </c>
      <c r="F409" s="24" t="s">
        <v>1337</v>
      </c>
      <c r="G409" s="23">
        <v>1</v>
      </c>
      <c r="H409" s="23">
        <v>280</v>
      </c>
      <c r="I409" s="23">
        <f t="shared" si="7"/>
        <v>280</v>
      </c>
      <c r="J409" s="23" t="s">
        <v>30</v>
      </c>
      <c r="K409" s="23" t="s">
        <v>30</v>
      </c>
      <c r="L409" s="23" t="s">
        <v>30</v>
      </c>
      <c r="M409" s="23"/>
    </row>
    <row r="410" spans="1:13">
      <c r="A410" s="23">
        <v>405</v>
      </c>
      <c r="B410" s="23" t="s">
        <v>1338</v>
      </c>
      <c r="C410" s="23" t="s">
        <v>235</v>
      </c>
      <c r="D410" s="23" t="s">
        <v>234</v>
      </c>
      <c r="E410" s="23" t="s">
        <v>1339</v>
      </c>
      <c r="F410" s="24" t="s">
        <v>1340</v>
      </c>
      <c r="G410" s="23">
        <v>1</v>
      </c>
      <c r="H410" s="23">
        <v>280</v>
      </c>
      <c r="I410" s="23">
        <f t="shared" si="7"/>
        <v>280</v>
      </c>
      <c r="J410" s="23" t="s">
        <v>30</v>
      </c>
      <c r="K410" s="23" t="s">
        <v>30</v>
      </c>
      <c r="L410" s="23" t="s">
        <v>30</v>
      </c>
      <c r="M410" s="23"/>
    </row>
    <row r="411" spans="1:13">
      <c r="A411" s="23">
        <v>406</v>
      </c>
      <c r="B411" s="23" t="s">
        <v>1341</v>
      </c>
      <c r="C411" s="23" t="s">
        <v>1342</v>
      </c>
      <c r="D411" s="23" t="s">
        <v>1343</v>
      </c>
      <c r="E411" s="23" t="s">
        <v>1339</v>
      </c>
      <c r="F411" s="24">
        <v>9789863380412</v>
      </c>
      <c r="G411" s="23">
        <v>1</v>
      </c>
      <c r="H411" s="23">
        <v>180</v>
      </c>
      <c r="I411" s="23">
        <f t="shared" si="7"/>
        <v>180</v>
      </c>
      <c r="J411" s="23" t="s">
        <v>30</v>
      </c>
      <c r="K411" s="23" t="s">
        <v>30</v>
      </c>
      <c r="L411" s="23" t="s">
        <v>30</v>
      </c>
      <c r="M411" s="23"/>
    </row>
    <row r="412" spans="1:13">
      <c r="A412" s="23">
        <v>407</v>
      </c>
      <c r="B412" s="23" t="s">
        <v>236</v>
      </c>
      <c r="C412" s="23" t="s">
        <v>237</v>
      </c>
      <c r="D412" s="23" t="s">
        <v>46</v>
      </c>
      <c r="E412" s="23" t="s">
        <v>82</v>
      </c>
      <c r="F412" s="24">
        <v>9789864790128</v>
      </c>
      <c r="G412" s="23">
        <v>10</v>
      </c>
      <c r="H412" s="23">
        <v>320</v>
      </c>
      <c r="I412" s="23">
        <f t="shared" si="7"/>
        <v>3200</v>
      </c>
      <c r="J412" s="23" t="s">
        <v>30</v>
      </c>
      <c r="K412" s="23" t="s">
        <v>30</v>
      </c>
      <c r="L412" s="23" t="s">
        <v>30</v>
      </c>
      <c r="M412" s="23"/>
    </row>
    <row r="413" spans="1:13">
      <c r="A413" s="23">
        <v>408</v>
      </c>
      <c r="B413" s="23" t="s">
        <v>1344</v>
      </c>
      <c r="C413" s="23" t="s">
        <v>237</v>
      </c>
      <c r="D413" s="23" t="s">
        <v>46</v>
      </c>
      <c r="E413" s="23" t="s">
        <v>82</v>
      </c>
      <c r="F413" s="24">
        <v>9789864790067</v>
      </c>
      <c r="G413" s="23">
        <v>10</v>
      </c>
      <c r="H413" s="23">
        <v>300</v>
      </c>
      <c r="I413" s="23">
        <f t="shared" si="7"/>
        <v>3000</v>
      </c>
      <c r="J413" s="23" t="s">
        <v>30</v>
      </c>
      <c r="K413" s="23" t="s">
        <v>30</v>
      </c>
      <c r="L413" s="23" t="s">
        <v>30</v>
      </c>
      <c r="M413" s="23"/>
    </row>
    <row r="414" spans="1:13">
      <c r="A414" s="23">
        <v>409</v>
      </c>
      <c r="B414" s="23" t="s">
        <v>238</v>
      </c>
      <c r="C414" s="23" t="s">
        <v>237</v>
      </c>
      <c r="D414" s="23" t="s">
        <v>46</v>
      </c>
      <c r="E414" s="23" t="s">
        <v>82</v>
      </c>
      <c r="F414" s="24">
        <v>9789864790159</v>
      </c>
      <c r="G414" s="23">
        <v>10</v>
      </c>
      <c r="H414" s="23">
        <v>320</v>
      </c>
      <c r="I414" s="23">
        <f t="shared" si="7"/>
        <v>3200</v>
      </c>
      <c r="J414" s="23" t="s">
        <v>30</v>
      </c>
      <c r="K414" s="23" t="s">
        <v>30</v>
      </c>
      <c r="L414" s="23" t="s">
        <v>30</v>
      </c>
      <c r="M414" s="23"/>
    </row>
    <row r="415" spans="1:13">
      <c r="A415" s="23">
        <v>410</v>
      </c>
      <c r="B415" s="23" t="s">
        <v>1345</v>
      </c>
      <c r="C415" s="23" t="s">
        <v>237</v>
      </c>
      <c r="D415" s="23" t="s">
        <v>46</v>
      </c>
      <c r="E415" s="23" t="s">
        <v>82</v>
      </c>
      <c r="F415" s="24">
        <v>9789864790081</v>
      </c>
      <c r="G415" s="23">
        <v>10</v>
      </c>
      <c r="H415" s="23">
        <v>300</v>
      </c>
      <c r="I415" s="23">
        <f t="shared" si="7"/>
        <v>3000</v>
      </c>
      <c r="J415" s="23" t="s">
        <v>30</v>
      </c>
      <c r="K415" s="23" t="s">
        <v>30</v>
      </c>
      <c r="L415" s="23" t="s">
        <v>30</v>
      </c>
      <c r="M415" s="23"/>
    </row>
    <row r="416" spans="1:13">
      <c r="A416" s="23">
        <v>411</v>
      </c>
      <c r="B416" s="23" t="s">
        <v>1346</v>
      </c>
      <c r="C416" s="23" t="s">
        <v>237</v>
      </c>
      <c r="D416" s="23" t="s">
        <v>46</v>
      </c>
      <c r="E416" s="23" t="s">
        <v>82</v>
      </c>
      <c r="F416" s="24">
        <v>9789864790135</v>
      </c>
      <c r="G416" s="23">
        <v>10</v>
      </c>
      <c r="H416" s="23">
        <v>220</v>
      </c>
      <c r="I416" s="23">
        <f t="shared" si="7"/>
        <v>2200</v>
      </c>
      <c r="J416" s="23" t="s">
        <v>30</v>
      </c>
      <c r="K416" s="23" t="s">
        <v>30</v>
      </c>
      <c r="L416" s="23" t="s">
        <v>30</v>
      </c>
      <c r="M416" s="23"/>
    </row>
    <row r="417" spans="1:13">
      <c r="A417" s="23">
        <v>412</v>
      </c>
      <c r="B417" s="23" t="s">
        <v>1347</v>
      </c>
      <c r="C417" s="23" t="s">
        <v>237</v>
      </c>
      <c r="D417" s="23" t="s">
        <v>46</v>
      </c>
      <c r="E417" s="23" t="s">
        <v>82</v>
      </c>
      <c r="F417" s="24">
        <v>9789864790098</v>
      </c>
      <c r="G417" s="23">
        <v>10</v>
      </c>
      <c r="H417" s="23">
        <v>220</v>
      </c>
      <c r="I417" s="23">
        <f t="shared" si="7"/>
        <v>2200</v>
      </c>
      <c r="J417" s="23" t="s">
        <v>30</v>
      </c>
      <c r="K417" s="23" t="s">
        <v>30</v>
      </c>
      <c r="L417" s="23" t="s">
        <v>30</v>
      </c>
      <c r="M417" s="23"/>
    </row>
    <row r="418" spans="1:13">
      <c r="A418" s="23">
        <v>413</v>
      </c>
      <c r="B418" s="23" t="s">
        <v>239</v>
      </c>
      <c r="C418" s="23" t="s">
        <v>237</v>
      </c>
      <c r="D418" s="23" t="s">
        <v>46</v>
      </c>
      <c r="E418" s="23" t="s">
        <v>82</v>
      </c>
      <c r="F418" s="24">
        <v>9789864790111</v>
      </c>
      <c r="G418" s="23">
        <v>10</v>
      </c>
      <c r="H418" s="23">
        <v>300</v>
      </c>
      <c r="I418" s="23">
        <f t="shared" si="7"/>
        <v>3000</v>
      </c>
      <c r="J418" s="23" t="s">
        <v>30</v>
      </c>
      <c r="K418" s="23" t="s">
        <v>30</v>
      </c>
      <c r="L418" s="23" t="s">
        <v>30</v>
      </c>
      <c r="M418" s="23"/>
    </row>
    <row r="419" spans="1:13">
      <c r="A419" s="23">
        <v>414</v>
      </c>
      <c r="B419" s="23" t="s">
        <v>240</v>
      </c>
      <c r="C419" s="23" t="s">
        <v>237</v>
      </c>
      <c r="D419" s="23" t="s">
        <v>46</v>
      </c>
      <c r="E419" s="23" t="s">
        <v>82</v>
      </c>
      <c r="F419" s="24">
        <v>9789864790135</v>
      </c>
      <c r="G419" s="23">
        <v>10</v>
      </c>
      <c r="H419" s="23">
        <v>220</v>
      </c>
      <c r="I419" s="23">
        <f t="shared" si="7"/>
        <v>2200</v>
      </c>
      <c r="J419" s="23" t="s">
        <v>30</v>
      </c>
      <c r="K419" s="23" t="s">
        <v>30</v>
      </c>
      <c r="L419" s="23" t="s">
        <v>30</v>
      </c>
      <c r="M419" s="23"/>
    </row>
    <row r="420" spans="1:13">
      <c r="A420" s="23">
        <v>415</v>
      </c>
      <c r="B420" s="23" t="s">
        <v>241</v>
      </c>
      <c r="C420" s="23" t="s">
        <v>237</v>
      </c>
      <c r="D420" s="23" t="s">
        <v>46</v>
      </c>
      <c r="E420" s="23" t="s">
        <v>82</v>
      </c>
      <c r="F420" s="24">
        <v>9789864790142</v>
      </c>
      <c r="G420" s="23">
        <v>10</v>
      </c>
      <c r="H420" s="23">
        <v>220</v>
      </c>
      <c r="I420" s="23">
        <f t="shared" si="7"/>
        <v>2200</v>
      </c>
      <c r="J420" s="23" t="s">
        <v>30</v>
      </c>
      <c r="K420" s="23" t="s">
        <v>30</v>
      </c>
      <c r="L420" s="23" t="s">
        <v>30</v>
      </c>
      <c r="M420" s="23"/>
    </row>
    <row r="421" spans="1:13">
      <c r="A421" s="23">
        <v>416</v>
      </c>
      <c r="B421" s="23" t="s">
        <v>242</v>
      </c>
      <c r="C421" s="23" t="s">
        <v>237</v>
      </c>
      <c r="D421" s="23" t="s">
        <v>46</v>
      </c>
      <c r="E421" s="23" t="s">
        <v>82</v>
      </c>
      <c r="F421" s="24">
        <v>9789864790104</v>
      </c>
      <c r="G421" s="23">
        <v>10</v>
      </c>
      <c r="H421" s="23">
        <v>320</v>
      </c>
      <c r="I421" s="23">
        <f t="shared" si="7"/>
        <v>3200</v>
      </c>
      <c r="J421" s="23" t="s">
        <v>30</v>
      </c>
      <c r="K421" s="23" t="s">
        <v>30</v>
      </c>
      <c r="L421" s="23" t="s">
        <v>30</v>
      </c>
      <c r="M421" s="23"/>
    </row>
    <row r="422" spans="1:13">
      <c r="A422" s="23">
        <v>417</v>
      </c>
      <c r="B422" s="23" t="s">
        <v>1348</v>
      </c>
      <c r="C422" s="23" t="s">
        <v>1349</v>
      </c>
      <c r="D422" s="23" t="s">
        <v>243</v>
      </c>
      <c r="E422" s="23" t="s">
        <v>82</v>
      </c>
      <c r="F422" s="12" t="s">
        <v>1350</v>
      </c>
      <c r="G422" s="23">
        <v>5</v>
      </c>
      <c r="H422" s="23">
        <v>3005</v>
      </c>
      <c r="I422" s="23">
        <f t="shared" si="7"/>
        <v>15025</v>
      </c>
      <c r="J422" s="23" t="s">
        <v>1096</v>
      </c>
      <c r="K422" s="23" t="s">
        <v>30</v>
      </c>
      <c r="L422" s="23" t="s">
        <v>30</v>
      </c>
      <c r="M422" s="23"/>
    </row>
    <row r="423" spans="1:13">
      <c r="A423" s="23">
        <v>418</v>
      </c>
      <c r="B423" s="23" t="s">
        <v>244</v>
      </c>
      <c r="C423" s="23" t="s">
        <v>245</v>
      </c>
      <c r="D423" s="23" t="s">
        <v>43</v>
      </c>
      <c r="E423" s="23" t="s">
        <v>82</v>
      </c>
      <c r="F423" s="24">
        <v>9789869354509</v>
      </c>
      <c r="G423" s="23">
        <v>10</v>
      </c>
      <c r="H423" s="23">
        <v>280</v>
      </c>
      <c r="I423" s="23">
        <f t="shared" si="7"/>
        <v>2800</v>
      </c>
      <c r="J423" s="23" t="s">
        <v>30</v>
      </c>
      <c r="K423" s="23" t="s">
        <v>30</v>
      </c>
      <c r="L423" s="23" t="s">
        <v>30</v>
      </c>
      <c r="M423" s="23"/>
    </row>
    <row r="424" spans="1:13">
      <c r="A424" s="23">
        <v>419</v>
      </c>
      <c r="B424" s="23" t="s">
        <v>246</v>
      </c>
      <c r="C424" s="23" t="s">
        <v>245</v>
      </c>
      <c r="D424" s="23" t="s">
        <v>43</v>
      </c>
      <c r="E424" s="23" t="s">
        <v>82</v>
      </c>
      <c r="F424" s="24">
        <v>9789862414996</v>
      </c>
      <c r="G424" s="23">
        <v>10</v>
      </c>
      <c r="H424" s="23">
        <v>280</v>
      </c>
      <c r="I424" s="23">
        <f t="shared" si="7"/>
        <v>2800</v>
      </c>
      <c r="J424" s="23" t="s">
        <v>30</v>
      </c>
      <c r="K424" s="23" t="s">
        <v>30</v>
      </c>
      <c r="L424" s="23" t="s">
        <v>30</v>
      </c>
      <c r="M424" s="23"/>
    </row>
    <row r="425" spans="1:13">
      <c r="A425" s="23">
        <v>420</v>
      </c>
      <c r="B425" s="23" t="s">
        <v>247</v>
      </c>
      <c r="C425" s="23" t="s">
        <v>245</v>
      </c>
      <c r="D425" s="23" t="s">
        <v>43</v>
      </c>
      <c r="E425" s="23" t="s">
        <v>82</v>
      </c>
      <c r="F425" s="24">
        <v>9789862415030</v>
      </c>
      <c r="G425" s="23">
        <v>10</v>
      </c>
      <c r="H425" s="23">
        <v>280</v>
      </c>
      <c r="I425" s="23">
        <f t="shared" si="7"/>
        <v>2800</v>
      </c>
      <c r="J425" s="23" t="s">
        <v>30</v>
      </c>
      <c r="K425" s="23" t="s">
        <v>30</v>
      </c>
      <c r="L425" s="23" t="s">
        <v>30</v>
      </c>
      <c r="M425" s="23"/>
    </row>
    <row r="426" spans="1:13">
      <c r="A426" s="23">
        <v>421</v>
      </c>
      <c r="B426" s="23" t="s">
        <v>248</v>
      </c>
      <c r="C426" s="23" t="s">
        <v>245</v>
      </c>
      <c r="D426" s="23" t="s">
        <v>43</v>
      </c>
      <c r="E426" s="23" t="s">
        <v>82</v>
      </c>
      <c r="F426" s="24">
        <v>9789862415009</v>
      </c>
      <c r="G426" s="23">
        <v>10</v>
      </c>
      <c r="H426" s="23">
        <v>300</v>
      </c>
      <c r="I426" s="23">
        <f t="shared" si="7"/>
        <v>3000</v>
      </c>
      <c r="J426" s="23" t="s">
        <v>30</v>
      </c>
      <c r="K426" s="23" t="s">
        <v>30</v>
      </c>
      <c r="L426" s="23" t="s">
        <v>30</v>
      </c>
      <c r="M426" s="23"/>
    </row>
    <row r="427" spans="1:13">
      <c r="A427" s="23">
        <v>422</v>
      </c>
      <c r="B427" s="23" t="s">
        <v>249</v>
      </c>
      <c r="C427" s="23" t="s">
        <v>250</v>
      </c>
      <c r="D427" s="23" t="s">
        <v>108</v>
      </c>
      <c r="E427" s="23" t="s">
        <v>82</v>
      </c>
      <c r="F427" s="24">
        <v>9789577517135</v>
      </c>
      <c r="G427" s="23">
        <v>10</v>
      </c>
      <c r="H427" s="23">
        <v>260</v>
      </c>
      <c r="I427" s="23">
        <f t="shared" si="7"/>
        <v>2600</v>
      </c>
      <c r="J427" s="23" t="s">
        <v>30</v>
      </c>
      <c r="K427" s="23" t="s">
        <v>30</v>
      </c>
      <c r="L427" s="23" t="s">
        <v>30</v>
      </c>
      <c r="M427" s="23"/>
    </row>
    <row r="428" spans="1:13">
      <c r="A428" s="23">
        <v>423</v>
      </c>
      <c r="B428" s="23" t="s">
        <v>251</v>
      </c>
      <c r="C428" s="23" t="s">
        <v>250</v>
      </c>
      <c r="D428" s="23" t="s">
        <v>108</v>
      </c>
      <c r="E428" s="23" t="s">
        <v>82</v>
      </c>
      <c r="F428" s="24">
        <v>9789577516954</v>
      </c>
      <c r="G428" s="23">
        <v>10</v>
      </c>
      <c r="H428" s="23">
        <v>300</v>
      </c>
      <c r="I428" s="23">
        <f t="shared" si="7"/>
        <v>3000</v>
      </c>
      <c r="J428" s="23" t="s">
        <v>30</v>
      </c>
      <c r="K428" s="23" t="s">
        <v>30</v>
      </c>
      <c r="L428" s="23" t="s">
        <v>30</v>
      </c>
      <c r="M428" s="23"/>
    </row>
    <row r="429" spans="1:13">
      <c r="A429" s="23">
        <v>424</v>
      </c>
      <c r="B429" s="23" t="s">
        <v>252</v>
      </c>
      <c r="C429" s="23" t="s">
        <v>250</v>
      </c>
      <c r="D429" s="23" t="s">
        <v>108</v>
      </c>
      <c r="E429" s="23" t="s">
        <v>82</v>
      </c>
      <c r="F429" s="24">
        <v>9789577517616</v>
      </c>
      <c r="G429" s="23">
        <v>10</v>
      </c>
      <c r="H429" s="23">
        <v>250</v>
      </c>
      <c r="I429" s="23">
        <f t="shared" si="7"/>
        <v>2500</v>
      </c>
      <c r="J429" s="23" t="s">
        <v>30</v>
      </c>
      <c r="K429" s="23" t="s">
        <v>30</v>
      </c>
      <c r="L429" s="23" t="s">
        <v>30</v>
      </c>
      <c r="M429" s="23"/>
    </row>
    <row r="430" spans="1:13">
      <c r="A430" s="23">
        <v>425</v>
      </c>
      <c r="B430" s="23" t="s">
        <v>1351</v>
      </c>
      <c r="C430" s="23" t="s">
        <v>1352</v>
      </c>
      <c r="D430" s="23" t="s">
        <v>1353</v>
      </c>
      <c r="E430" s="23" t="s">
        <v>82</v>
      </c>
      <c r="F430" s="23" t="s">
        <v>1354</v>
      </c>
      <c r="G430" s="23">
        <v>1</v>
      </c>
      <c r="H430" s="23">
        <v>220</v>
      </c>
      <c r="I430" s="23">
        <f t="shared" si="7"/>
        <v>220</v>
      </c>
      <c r="J430" s="23" t="s">
        <v>30</v>
      </c>
      <c r="K430" s="23" t="s">
        <v>30</v>
      </c>
      <c r="L430" s="23" t="s">
        <v>30</v>
      </c>
      <c r="M430" s="23"/>
    </row>
    <row r="431" spans="1:13">
      <c r="A431" s="23">
        <v>426</v>
      </c>
      <c r="B431" s="23" t="s">
        <v>1355</v>
      </c>
      <c r="C431" s="23" t="s">
        <v>1356</v>
      </c>
      <c r="D431" s="23" t="s">
        <v>1357</v>
      </c>
      <c r="E431" s="23" t="s">
        <v>82</v>
      </c>
      <c r="F431" s="23" t="s">
        <v>1358</v>
      </c>
      <c r="G431" s="23">
        <v>1</v>
      </c>
      <c r="H431" s="23">
        <v>280</v>
      </c>
      <c r="I431" s="23">
        <f t="shared" si="7"/>
        <v>280</v>
      </c>
      <c r="J431" s="23" t="s">
        <v>30</v>
      </c>
      <c r="K431" s="23" t="s">
        <v>30</v>
      </c>
      <c r="L431" s="23" t="s">
        <v>30</v>
      </c>
      <c r="M431" s="23"/>
    </row>
    <row r="432" spans="1:13">
      <c r="A432" s="23">
        <v>427</v>
      </c>
      <c r="B432" s="23" t="s">
        <v>1359</v>
      </c>
      <c r="C432" s="23" t="s">
        <v>1356</v>
      </c>
      <c r="D432" s="23" t="s">
        <v>1357</v>
      </c>
      <c r="E432" s="23" t="s">
        <v>82</v>
      </c>
      <c r="F432" s="23" t="s">
        <v>1360</v>
      </c>
      <c r="G432" s="23">
        <v>1</v>
      </c>
      <c r="H432" s="23">
        <v>280</v>
      </c>
      <c r="I432" s="23">
        <f t="shared" si="7"/>
        <v>280</v>
      </c>
      <c r="J432" s="23" t="s">
        <v>30</v>
      </c>
      <c r="K432" s="23" t="s">
        <v>30</v>
      </c>
      <c r="L432" s="23" t="s">
        <v>30</v>
      </c>
      <c r="M432" s="23"/>
    </row>
    <row r="433" spans="1:13">
      <c r="A433" s="23">
        <v>428</v>
      </c>
      <c r="B433" s="23" t="s">
        <v>1361</v>
      </c>
      <c r="C433" s="23" t="s">
        <v>1356</v>
      </c>
      <c r="D433" s="23" t="s">
        <v>1357</v>
      </c>
      <c r="E433" s="23" t="s">
        <v>82</v>
      </c>
      <c r="F433" s="23" t="s">
        <v>1362</v>
      </c>
      <c r="G433" s="23">
        <v>1</v>
      </c>
      <c r="H433" s="23">
        <v>280</v>
      </c>
      <c r="I433" s="23">
        <f t="shared" si="7"/>
        <v>280</v>
      </c>
      <c r="J433" s="23" t="s">
        <v>30</v>
      </c>
      <c r="K433" s="23" t="s">
        <v>30</v>
      </c>
      <c r="L433" s="23" t="s">
        <v>30</v>
      </c>
      <c r="M433" s="23"/>
    </row>
    <row r="434" spans="1:13">
      <c r="A434" s="23">
        <v>429</v>
      </c>
      <c r="B434" s="23" t="s">
        <v>1363</v>
      </c>
      <c r="C434" s="23" t="s">
        <v>1364</v>
      </c>
      <c r="D434" s="23" t="s">
        <v>1353</v>
      </c>
      <c r="E434" s="23" t="s">
        <v>82</v>
      </c>
      <c r="F434" s="23" t="s">
        <v>253</v>
      </c>
      <c r="G434" s="23">
        <v>1</v>
      </c>
      <c r="H434" s="23">
        <v>220</v>
      </c>
      <c r="I434" s="23">
        <f t="shared" si="7"/>
        <v>220</v>
      </c>
      <c r="J434" s="23" t="s">
        <v>30</v>
      </c>
      <c r="K434" s="23" t="s">
        <v>30</v>
      </c>
      <c r="L434" s="23" t="s">
        <v>30</v>
      </c>
      <c r="M434" s="23"/>
    </row>
    <row r="435" spans="1:13">
      <c r="A435" s="23">
        <v>430</v>
      </c>
      <c r="B435" s="23" t="s">
        <v>1365</v>
      </c>
      <c r="C435" s="23" t="s">
        <v>1366</v>
      </c>
      <c r="D435" s="23" t="s">
        <v>1367</v>
      </c>
      <c r="E435" s="23" t="s">
        <v>82</v>
      </c>
      <c r="F435" s="23" t="s">
        <v>254</v>
      </c>
      <c r="G435" s="23">
        <v>1</v>
      </c>
      <c r="H435" s="23">
        <v>250</v>
      </c>
      <c r="I435" s="23">
        <f t="shared" si="7"/>
        <v>250</v>
      </c>
      <c r="J435" s="23" t="s">
        <v>30</v>
      </c>
      <c r="K435" s="23" t="s">
        <v>30</v>
      </c>
      <c r="L435" s="23" t="s">
        <v>30</v>
      </c>
      <c r="M435" s="23"/>
    </row>
    <row r="436" spans="1:13">
      <c r="A436" s="23">
        <v>431</v>
      </c>
      <c r="B436" s="23" t="s">
        <v>1368</v>
      </c>
      <c r="C436" s="23" t="s">
        <v>1369</v>
      </c>
      <c r="D436" s="23" t="s">
        <v>1370</v>
      </c>
      <c r="E436" s="23" t="s">
        <v>82</v>
      </c>
      <c r="F436" s="23" t="s">
        <v>255</v>
      </c>
      <c r="G436" s="23">
        <v>1</v>
      </c>
      <c r="H436" s="23">
        <v>280</v>
      </c>
      <c r="I436" s="23">
        <f t="shared" si="7"/>
        <v>280</v>
      </c>
      <c r="J436" s="23" t="s">
        <v>30</v>
      </c>
      <c r="K436" s="23" t="s">
        <v>30</v>
      </c>
      <c r="L436" s="23" t="s">
        <v>30</v>
      </c>
      <c r="M436" s="23"/>
    </row>
    <row r="437" spans="1:13">
      <c r="A437" s="23">
        <v>432</v>
      </c>
      <c r="B437" s="23" t="s">
        <v>1371</v>
      </c>
      <c r="C437" s="23" t="s">
        <v>1372</v>
      </c>
      <c r="D437" s="23" t="s">
        <v>1373</v>
      </c>
      <c r="E437" s="23" t="s">
        <v>82</v>
      </c>
      <c r="F437" s="23" t="s">
        <v>256</v>
      </c>
      <c r="G437" s="23">
        <v>1</v>
      </c>
      <c r="H437" s="23">
        <v>250</v>
      </c>
      <c r="I437" s="23">
        <f t="shared" si="7"/>
        <v>250</v>
      </c>
      <c r="J437" s="23" t="s">
        <v>30</v>
      </c>
      <c r="K437" s="23" t="s">
        <v>30</v>
      </c>
      <c r="L437" s="23" t="s">
        <v>30</v>
      </c>
      <c r="M437" s="23"/>
    </row>
    <row r="438" spans="1:13">
      <c r="A438" s="23">
        <v>433</v>
      </c>
      <c r="B438" s="23" t="s">
        <v>1374</v>
      </c>
      <c r="C438" s="23" t="s">
        <v>1375</v>
      </c>
      <c r="D438" s="23" t="s">
        <v>1376</v>
      </c>
      <c r="E438" s="23" t="s">
        <v>82</v>
      </c>
      <c r="F438" s="23" t="s">
        <v>257</v>
      </c>
      <c r="G438" s="23">
        <v>1</v>
      </c>
      <c r="H438" s="23">
        <v>250</v>
      </c>
      <c r="I438" s="23">
        <f t="shared" si="7"/>
        <v>250</v>
      </c>
      <c r="J438" s="23" t="s">
        <v>30</v>
      </c>
      <c r="K438" s="23" t="s">
        <v>30</v>
      </c>
      <c r="L438" s="23" t="s">
        <v>30</v>
      </c>
      <c r="M438" s="23"/>
    </row>
    <row r="439" spans="1:13">
      <c r="A439" s="23">
        <v>434</v>
      </c>
      <c r="B439" s="23" t="s">
        <v>1377</v>
      </c>
      <c r="C439" s="23" t="s">
        <v>258</v>
      </c>
      <c r="D439" s="23" t="s">
        <v>1378</v>
      </c>
      <c r="E439" s="23" t="s">
        <v>82</v>
      </c>
      <c r="F439" s="23" t="s">
        <v>259</v>
      </c>
      <c r="G439" s="23">
        <v>1</v>
      </c>
      <c r="H439" s="23">
        <v>320</v>
      </c>
      <c r="I439" s="23">
        <f t="shared" si="7"/>
        <v>320</v>
      </c>
      <c r="J439" s="23" t="s">
        <v>30</v>
      </c>
      <c r="K439" s="23" t="s">
        <v>30</v>
      </c>
      <c r="L439" s="23" t="s">
        <v>30</v>
      </c>
      <c r="M439" s="23"/>
    </row>
    <row r="440" spans="1:13">
      <c r="A440" s="23">
        <v>435</v>
      </c>
      <c r="B440" s="23" t="s">
        <v>1379</v>
      </c>
      <c r="C440" s="23" t="s">
        <v>1380</v>
      </c>
      <c r="D440" s="23" t="s">
        <v>1381</v>
      </c>
      <c r="E440" s="23" t="s">
        <v>82</v>
      </c>
      <c r="F440" s="23" t="s">
        <v>260</v>
      </c>
      <c r="G440" s="23">
        <v>1</v>
      </c>
      <c r="H440" s="23">
        <v>280</v>
      </c>
      <c r="I440" s="23">
        <f t="shared" si="7"/>
        <v>280</v>
      </c>
      <c r="J440" s="23" t="s">
        <v>30</v>
      </c>
      <c r="K440" s="23" t="s">
        <v>30</v>
      </c>
      <c r="L440" s="23" t="s">
        <v>30</v>
      </c>
      <c r="M440" s="23"/>
    </row>
    <row r="441" spans="1:13">
      <c r="A441" s="23">
        <v>436</v>
      </c>
      <c r="B441" s="23" t="s">
        <v>1382</v>
      </c>
      <c r="C441" s="23" t="s">
        <v>1383</v>
      </c>
      <c r="D441" s="23" t="s">
        <v>1381</v>
      </c>
      <c r="E441" s="23" t="s">
        <v>82</v>
      </c>
      <c r="F441" s="23" t="s">
        <v>261</v>
      </c>
      <c r="G441" s="23">
        <v>1</v>
      </c>
      <c r="H441" s="23">
        <v>250</v>
      </c>
      <c r="I441" s="23">
        <f t="shared" si="7"/>
        <v>250</v>
      </c>
      <c r="J441" s="23" t="s">
        <v>30</v>
      </c>
      <c r="K441" s="23" t="s">
        <v>30</v>
      </c>
      <c r="L441" s="23" t="s">
        <v>30</v>
      </c>
      <c r="M441" s="23"/>
    </row>
    <row r="442" spans="1:13">
      <c r="A442" s="23">
        <v>437</v>
      </c>
      <c r="B442" s="23" t="s">
        <v>1384</v>
      </c>
      <c r="C442" s="23" t="s">
        <v>262</v>
      </c>
      <c r="D442" s="23" t="s">
        <v>1385</v>
      </c>
      <c r="E442" s="23" t="s">
        <v>82</v>
      </c>
      <c r="F442" s="23" t="s">
        <v>263</v>
      </c>
      <c r="G442" s="23">
        <v>1</v>
      </c>
      <c r="H442" s="23">
        <v>250</v>
      </c>
      <c r="I442" s="23">
        <f t="shared" si="7"/>
        <v>250</v>
      </c>
      <c r="J442" s="23" t="s">
        <v>30</v>
      </c>
      <c r="K442" s="23" t="s">
        <v>30</v>
      </c>
      <c r="L442" s="23" t="s">
        <v>30</v>
      </c>
      <c r="M442" s="23"/>
    </row>
    <row r="443" spans="1:13">
      <c r="A443" s="23">
        <v>438</v>
      </c>
      <c r="B443" s="23" t="s">
        <v>1386</v>
      </c>
      <c r="C443" s="23" t="s">
        <v>1387</v>
      </c>
      <c r="D443" s="23" t="s">
        <v>1388</v>
      </c>
      <c r="E443" s="23" t="s">
        <v>82</v>
      </c>
      <c r="F443" s="23" t="s">
        <v>264</v>
      </c>
      <c r="G443" s="23">
        <v>1</v>
      </c>
      <c r="H443" s="23">
        <v>280</v>
      </c>
      <c r="I443" s="23">
        <f t="shared" si="7"/>
        <v>280</v>
      </c>
      <c r="J443" s="23" t="s">
        <v>30</v>
      </c>
      <c r="K443" s="23" t="s">
        <v>30</v>
      </c>
      <c r="L443" s="23" t="s">
        <v>30</v>
      </c>
      <c r="M443" s="23"/>
    </row>
    <row r="444" spans="1:13">
      <c r="A444" s="23">
        <v>439</v>
      </c>
      <c r="B444" s="23" t="s">
        <v>1389</v>
      </c>
      <c r="C444" s="23" t="s">
        <v>265</v>
      </c>
      <c r="D444" s="23" t="s">
        <v>1390</v>
      </c>
      <c r="E444" s="23" t="s">
        <v>82</v>
      </c>
      <c r="F444" s="23" t="s">
        <v>266</v>
      </c>
      <c r="G444" s="23">
        <v>1</v>
      </c>
      <c r="H444" s="23">
        <v>300</v>
      </c>
      <c r="I444" s="23">
        <f t="shared" si="7"/>
        <v>300</v>
      </c>
      <c r="J444" s="23" t="s">
        <v>30</v>
      </c>
      <c r="K444" s="23" t="s">
        <v>30</v>
      </c>
      <c r="L444" s="23" t="s">
        <v>30</v>
      </c>
      <c r="M444" s="23"/>
    </row>
    <row r="445" spans="1:13">
      <c r="A445" s="23">
        <v>440</v>
      </c>
      <c r="B445" s="23" t="s">
        <v>1391</v>
      </c>
      <c r="C445" s="23" t="s">
        <v>1392</v>
      </c>
      <c r="D445" s="23" t="s">
        <v>1393</v>
      </c>
      <c r="E445" s="23" t="s">
        <v>82</v>
      </c>
      <c r="F445" s="23" t="s">
        <v>1394</v>
      </c>
      <c r="G445" s="23">
        <v>1</v>
      </c>
      <c r="H445" s="23">
        <v>250</v>
      </c>
      <c r="I445" s="23">
        <f t="shared" si="7"/>
        <v>250</v>
      </c>
      <c r="J445" s="23" t="s">
        <v>30</v>
      </c>
      <c r="K445" s="23" t="s">
        <v>30</v>
      </c>
      <c r="L445" s="23" t="s">
        <v>30</v>
      </c>
      <c r="M445" s="23"/>
    </row>
    <row r="446" spans="1:13">
      <c r="A446" s="23">
        <v>441</v>
      </c>
      <c r="B446" s="23" t="s">
        <v>1395</v>
      </c>
      <c r="C446" s="23" t="s">
        <v>267</v>
      </c>
      <c r="D446" s="23" t="s">
        <v>268</v>
      </c>
      <c r="E446" s="23" t="s">
        <v>82</v>
      </c>
      <c r="F446" s="23" t="s">
        <v>269</v>
      </c>
      <c r="G446" s="23">
        <v>1</v>
      </c>
      <c r="H446" s="23">
        <v>290</v>
      </c>
      <c r="I446" s="23">
        <f t="shared" si="7"/>
        <v>290</v>
      </c>
      <c r="J446" s="23" t="s">
        <v>30</v>
      </c>
      <c r="K446" s="23" t="s">
        <v>30</v>
      </c>
      <c r="L446" s="23" t="s">
        <v>30</v>
      </c>
      <c r="M446" s="23"/>
    </row>
    <row r="447" spans="1:13">
      <c r="A447" s="23">
        <v>442</v>
      </c>
      <c r="B447" s="23" t="s">
        <v>1396</v>
      </c>
      <c r="C447" s="23" t="s">
        <v>270</v>
      </c>
      <c r="D447" s="23" t="s">
        <v>1397</v>
      </c>
      <c r="E447" s="23" t="s">
        <v>82</v>
      </c>
      <c r="F447" s="23" t="s">
        <v>271</v>
      </c>
      <c r="G447" s="23">
        <v>1</v>
      </c>
      <c r="H447" s="23">
        <v>230</v>
      </c>
      <c r="I447" s="23">
        <f t="shared" si="7"/>
        <v>230</v>
      </c>
      <c r="J447" s="23" t="s">
        <v>30</v>
      </c>
      <c r="K447" s="23" t="s">
        <v>30</v>
      </c>
      <c r="L447" s="23" t="s">
        <v>30</v>
      </c>
      <c r="M447" s="23"/>
    </row>
    <row r="448" spans="1:13">
      <c r="A448" s="23">
        <v>443</v>
      </c>
      <c r="B448" s="23" t="s">
        <v>1398</v>
      </c>
      <c r="C448" s="23" t="s">
        <v>272</v>
      </c>
      <c r="D448" s="23" t="s">
        <v>1390</v>
      </c>
      <c r="E448" s="23" t="s">
        <v>82</v>
      </c>
      <c r="F448" s="23" t="s">
        <v>273</v>
      </c>
      <c r="G448" s="23">
        <v>1</v>
      </c>
      <c r="H448" s="23">
        <v>320</v>
      </c>
      <c r="I448" s="23">
        <f t="shared" si="7"/>
        <v>320</v>
      </c>
      <c r="J448" s="23" t="s">
        <v>30</v>
      </c>
      <c r="K448" s="23" t="s">
        <v>30</v>
      </c>
      <c r="L448" s="23" t="s">
        <v>30</v>
      </c>
      <c r="M448" s="23"/>
    </row>
    <row r="449" spans="1:13">
      <c r="A449" s="23">
        <v>444</v>
      </c>
      <c r="B449" s="23" t="s">
        <v>1399</v>
      </c>
      <c r="C449" s="23" t="s">
        <v>1400</v>
      </c>
      <c r="D449" s="23" t="s">
        <v>1401</v>
      </c>
      <c r="E449" s="23" t="s">
        <v>82</v>
      </c>
      <c r="F449" s="23" t="s">
        <v>274</v>
      </c>
      <c r="G449" s="23">
        <v>1</v>
      </c>
      <c r="H449" s="23">
        <v>280</v>
      </c>
      <c r="I449" s="23">
        <f t="shared" si="7"/>
        <v>280</v>
      </c>
      <c r="J449" s="23" t="s">
        <v>30</v>
      </c>
      <c r="K449" s="23" t="s">
        <v>30</v>
      </c>
      <c r="L449" s="23" t="s">
        <v>30</v>
      </c>
      <c r="M449" s="23"/>
    </row>
    <row r="450" spans="1:13">
      <c r="A450" s="23">
        <v>445</v>
      </c>
      <c r="B450" s="23" t="s">
        <v>1402</v>
      </c>
      <c r="C450" s="23" t="s">
        <v>275</v>
      </c>
      <c r="D450" s="23" t="s">
        <v>1403</v>
      </c>
      <c r="E450" s="23" t="s">
        <v>82</v>
      </c>
      <c r="F450" s="23" t="s">
        <v>276</v>
      </c>
      <c r="G450" s="23">
        <v>1</v>
      </c>
      <c r="H450" s="23">
        <v>420</v>
      </c>
      <c r="I450" s="23">
        <f t="shared" si="7"/>
        <v>420</v>
      </c>
      <c r="J450" s="23" t="s">
        <v>30</v>
      </c>
      <c r="K450" s="23" t="s">
        <v>30</v>
      </c>
      <c r="L450" s="23" t="s">
        <v>30</v>
      </c>
      <c r="M450" s="23"/>
    </row>
    <row r="451" spans="1:13">
      <c r="A451" s="23">
        <v>446</v>
      </c>
      <c r="B451" s="23" t="s">
        <v>1404</v>
      </c>
      <c r="C451" s="23" t="s">
        <v>277</v>
      </c>
      <c r="D451" s="23" t="s">
        <v>1388</v>
      </c>
      <c r="E451" s="23" t="s">
        <v>82</v>
      </c>
      <c r="F451" s="23" t="s">
        <v>278</v>
      </c>
      <c r="G451" s="23">
        <v>1</v>
      </c>
      <c r="H451" s="23">
        <v>420</v>
      </c>
      <c r="I451" s="23">
        <f t="shared" si="7"/>
        <v>420</v>
      </c>
      <c r="J451" s="23" t="s">
        <v>30</v>
      </c>
      <c r="K451" s="23" t="s">
        <v>30</v>
      </c>
      <c r="L451" s="23" t="s">
        <v>30</v>
      </c>
      <c r="M451" s="23"/>
    </row>
    <row r="452" spans="1:13">
      <c r="A452" s="23">
        <v>447</v>
      </c>
      <c r="B452" s="23" t="s">
        <v>1405</v>
      </c>
      <c r="C452" s="23" t="s">
        <v>1406</v>
      </c>
      <c r="D452" s="23" t="s">
        <v>1397</v>
      </c>
      <c r="E452" s="23" t="s">
        <v>82</v>
      </c>
      <c r="F452" s="23" t="s">
        <v>279</v>
      </c>
      <c r="G452" s="23">
        <v>1</v>
      </c>
      <c r="H452" s="23">
        <v>280</v>
      </c>
      <c r="I452" s="23">
        <f t="shared" si="7"/>
        <v>280</v>
      </c>
      <c r="J452" s="23" t="s">
        <v>30</v>
      </c>
      <c r="K452" s="23" t="s">
        <v>30</v>
      </c>
      <c r="L452" s="23" t="s">
        <v>30</v>
      </c>
      <c r="M452" s="23"/>
    </row>
    <row r="453" spans="1:13">
      <c r="A453" s="23">
        <v>448</v>
      </c>
      <c r="B453" s="23" t="s">
        <v>1407</v>
      </c>
      <c r="C453" s="23" t="s">
        <v>280</v>
      </c>
      <c r="D453" s="23" t="s">
        <v>1408</v>
      </c>
      <c r="E453" s="23" t="s">
        <v>82</v>
      </c>
      <c r="F453" s="23" t="s">
        <v>281</v>
      </c>
      <c r="G453" s="23">
        <v>1</v>
      </c>
      <c r="H453" s="23">
        <v>280</v>
      </c>
      <c r="I453" s="23">
        <f t="shared" si="7"/>
        <v>280</v>
      </c>
      <c r="J453" s="23" t="s">
        <v>30</v>
      </c>
      <c r="K453" s="23" t="s">
        <v>30</v>
      </c>
      <c r="L453" s="23" t="s">
        <v>30</v>
      </c>
      <c r="M453" s="23"/>
    </row>
    <row r="454" spans="1:13">
      <c r="A454" s="23">
        <v>449</v>
      </c>
      <c r="B454" s="23" t="s">
        <v>1409</v>
      </c>
      <c r="C454" s="23" t="s">
        <v>282</v>
      </c>
      <c r="D454" s="23" t="s">
        <v>1410</v>
      </c>
      <c r="E454" s="23" t="s">
        <v>82</v>
      </c>
      <c r="F454" s="23" t="s">
        <v>1411</v>
      </c>
      <c r="G454" s="23">
        <v>1</v>
      </c>
      <c r="H454" s="23">
        <v>260</v>
      </c>
      <c r="I454" s="23">
        <f t="shared" si="7"/>
        <v>260</v>
      </c>
      <c r="J454" s="23" t="s">
        <v>30</v>
      </c>
      <c r="K454" s="23" t="s">
        <v>30</v>
      </c>
      <c r="L454" s="23" t="s">
        <v>30</v>
      </c>
      <c r="M454" s="23"/>
    </row>
    <row r="455" spans="1:13">
      <c r="A455" s="23">
        <v>450</v>
      </c>
      <c r="B455" s="23" t="s">
        <v>1412</v>
      </c>
      <c r="C455" s="23" t="s">
        <v>283</v>
      </c>
      <c r="D455" s="23" t="s">
        <v>1413</v>
      </c>
      <c r="E455" s="23" t="s">
        <v>82</v>
      </c>
      <c r="F455" s="23" t="s">
        <v>1414</v>
      </c>
      <c r="G455" s="23">
        <v>1</v>
      </c>
      <c r="H455" s="23">
        <v>299</v>
      </c>
      <c r="I455" s="23">
        <f t="shared" si="7"/>
        <v>299</v>
      </c>
      <c r="J455" s="23" t="s">
        <v>30</v>
      </c>
      <c r="K455" s="23" t="s">
        <v>30</v>
      </c>
      <c r="L455" s="23" t="s">
        <v>30</v>
      </c>
      <c r="M455" s="23"/>
    </row>
    <row r="456" spans="1:13">
      <c r="A456" s="23">
        <v>451</v>
      </c>
      <c r="B456" s="23" t="s">
        <v>1415</v>
      </c>
      <c r="C456" s="23" t="s">
        <v>1416</v>
      </c>
      <c r="D456" s="23" t="s">
        <v>1417</v>
      </c>
      <c r="E456" s="23" t="s">
        <v>82</v>
      </c>
      <c r="F456" s="23" t="s">
        <v>284</v>
      </c>
      <c r="G456" s="23">
        <v>1</v>
      </c>
      <c r="H456" s="23">
        <v>280</v>
      </c>
      <c r="I456" s="23">
        <f t="shared" si="7"/>
        <v>280</v>
      </c>
      <c r="J456" s="23" t="s">
        <v>30</v>
      </c>
      <c r="K456" s="23" t="s">
        <v>30</v>
      </c>
      <c r="L456" s="23" t="s">
        <v>30</v>
      </c>
      <c r="M456" s="23"/>
    </row>
    <row r="457" spans="1:13">
      <c r="A457" s="23">
        <v>452</v>
      </c>
      <c r="B457" s="23" t="s">
        <v>1418</v>
      </c>
      <c r="C457" s="23" t="s">
        <v>1419</v>
      </c>
      <c r="D457" s="23" t="s">
        <v>1420</v>
      </c>
      <c r="E457" s="23" t="s">
        <v>82</v>
      </c>
      <c r="F457" s="23" t="s">
        <v>285</v>
      </c>
      <c r="G457" s="23">
        <v>5</v>
      </c>
      <c r="H457" s="23">
        <v>240</v>
      </c>
      <c r="I457" s="23">
        <f t="shared" ref="I457:I520" si="8">G457*H457</f>
        <v>1200</v>
      </c>
      <c r="J457" s="23" t="s">
        <v>30</v>
      </c>
      <c r="K457" s="23" t="s">
        <v>30</v>
      </c>
      <c r="L457" s="23" t="s">
        <v>30</v>
      </c>
      <c r="M457" s="23"/>
    </row>
    <row r="458" spans="1:13">
      <c r="A458" s="23">
        <v>453</v>
      </c>
      <c r="B458" s="23" t="s">
        <v>1421</v>
      </c>
      <c r="C458" s="23" t="s">
        <v>1422</v>
      </c>
      <c r="D458" s="23" t="s">
        <v>1423</v>
      </c>
      <c r="E458" s="23" t="s">
        <v>82</v>
      </c>
      <c r="F458" s="23" t="s">
        <v>286</v>
      </c>
      <c r="G458" s="23">
        <v>5</v>
      </c>
      <c r="H458" s="23">
        <v>240</v>
      </c>
      <c r="I458" s="23">
        <f t="shared" si="8"/>
        <v>1200</v>
      </c>
      <c r="J458" s="23" t="s">
        <v>30</v>
      </c>
      <c r="K458" s="23" t="s">
        <v>30</v>
      </c>
      <c r="L458" s="23" t="s">
        <v>30</v>
      </c>
      <c r="M458" s="23"/>
    </row>
    <row r="459" spans="1:13">
      <c r="A459" s="23">
        <v>454</v>
      </c>
      <c r="B459" s="23" t="s">
        <v>1424</v>
      </c>
      <c r="C459" s="23" t="s">
        <v>1422</v>
      </c>
      <c r="D459" s="23" t="s">
        <v>1423</v>
      </c>
      <c r="E459" s="23" t="s">
        <v>82</v>
      </c>
      <c r="F459" s="23" t="s">
        <v>287</v>
      </c>
      <c r="G459" s="23">
        <v>5</v>
      </c>
      <c r="H459" s="23">
        <v>220</v>
      </c>
      <c r="I459" s="23">
        <f t="shared" si="8"/>
        <v>1100</v>
      </c>
      <c r="J459" s="23" t="s">
        <v>30</v>
      </c>
      <c r="K459" s="23" t="s">
        <v>30</v>
      </c>
      <c r="L459" s="23" t="s">
        <v>30</v>
      </c>
      <c r="M459" s="23"/>
    </row>
    <row r="460" spans="1:13">
      <c r="A460" s="23">
        <v>455</v>
      </c>
      <c r="B460" s="23" t="s">
        <v>288</v>
      </c>
      <c r="C460" s="23" t="s">
        <v>1422</v>
      </c>
      <c r="D460" s="23" t="s">
        <v>1423</v>
      </c>
      <c r="E460" s="23" t="s">
        <v>82</v>
      </c>
      <c r="F460" s="23" t="s">
        <v>289</v>
      </c>
      <c r="G460" s="23">
        <v>5</v>
      </c>
      <c r="H460" s="23">
        <v>250</v>
      </c>
      <c r="I460" s="23">
        <f t="shared" si="8"/>
        <v>1250</v>
      </c>
      <c r="J460" s="23" t="s">
        <v>30</v>
      </c>
      <c r="K460" s="23" t="s">
        <v>30</v>
      </c>
      <c r="L460" s="23" t="s">
        <v>30</v>
      </c>
      <c r="M460" s="23"/>
    </row>
    <row r="461" spans="1:13">
      <c r="A461" s="23">
        <v>456</v>
      </c>
      <c r="B461" s="23" t="s">
        <v>290</v>
      </c>
      <c r="C461" s="23" t="s">
        <v>1425</v>
      </c>
      <c r="D461" s="23" t="s">
        <v>1426</v>
      </c>
      <c r="E461" s="23" t="s">
        <v>82</v>
      </c>
      <c r="F461" s="23" t="s">
        <v>291</v>
      </c>
      <c r="G461" s="23">
        <v>5</v>
      </c>
      <c r="H461" s="23">
        <v>220</v>
      </c>
      <c r="I461" s="23">
        <f t="shared" si="8"/>
        <v>1100</v>
      </c>
      <c r="J461" s="23" t="s">
        <v>30</v>
      </c>
      <c r="K461" s="23" t="s">
        <v>30</v>
      </c>
      <c r="L461" s="23" t="s">
        <v>30</v>
      </c>
      <c r="M461" s="23"/>
    </row>
    <row r="462" spans="1:13">
      <c r="A462" s="23">
        <v>457</v>
      </c>
      <c r="B462" s="23" t="s">
        <v>1427</v>
      </c>
      <c r="C462" s="23" t="s">
        <v>1425</v>
      </c>
      <c r="D462" s="23" t="s">
        <v>1426</v>
      </c>
      <c r="E462" s="23" t="s">
        <v>82</v>
      </c>
      <c r="F462" s="23" t="s">
        <v>292</v>
      </c>
      <c r="G462" s="23">
        <v>5</v>
      </c>
      <c r="H462" s="23">
        <v>220</v>
      </c>
      <c r="I462" s="23">
        <f t="shared" si="8"/>
        <v>1100</v>
      </c>
      <c r="J462" s="23" t="s">
        <v>30</v>
      </c>
      <c r="K462" s="23" t="s">
        <v>30</v>
      </c>
      <c r="L462" s="23" t="s">
        <v>30</v>
      </c>
      <c r="M462" s="23"/>
    </row>
    <row r="463" spans="1:13">
      <c r="A463" s="23">
        <v>458</v>
      </c>
      <c r="B463" s="23" t="s">
        <v>293</v>
      </c>
      <c r="C463" s="23" t="s">
        <v>1428</v>
      </c>
      <c r="D463" s="23" t="s">
        <v>1426</v>
      </c>
      <c r="E463" s="23" t="s">
        <v>82</v>
      </c>
      <c r="F463" s="23" t="s">
        <v>294</v>
      </c>
      <c r="G463" s="23">
        <v>1</v>
      </c>
      <c r="H463" s="23">
        <v>320</v>
      </c>
      <c r="I463" s="23">
        <f t="shared" si="8"/>
        <v>320</v>
      </c>
      <c r="J463" s="23" t="s">
        <v>30</v>
      </c>
      <c r="K463" s="23" t="s">
        <v>30</v>
      </c>
      <c r="L463" s="23" t="s">
        <v>30</v>
      </c>
      <c r="M463" s="23"/>
    </row>
    <row r="464" spans="1:13">
      <c r="A464" s="23">
        <v>459</v>
      </c>
      <c r="B464" s="23" t="s">
        <v>295</v>
      </c>
      <c r="C464" s="23" t="s">
        <v>1429</v>
      </c>
      <c r="D464" s="23" t="s">
        <v>1426</v>
      </c>
      <c r="E464" s="23" t="s">
        <v>82</v>
      </c>
      <c r="F464" s="23" t="s">
        <v>296</v>
      </c>
      <c r="G464" s="23">
        <v>1</v>
      </c>
      <c r="H464" s="23">
        <v>320</v>
      </c>
      <c r="I464" s="23">
        <f t="shared" si="8"/>
        <v>320</v>
      </c>
      <c r="J464" s="23" t="s">
        <v>30</v>
      </c>
      <c r="K464" s="23" t="s">
        <v>30</v>
      </c>
      <c r="L464" s="23" t="s">
        <v>30</v>
      </c>
      <c r="M464" s="23"/>
    </row>
    <row r="465" spans="1:13">
      <c r="A465" s="23">
        <v>460</v>
      </c>
      <c r="B465" s="23" t="s">
        <v>297</v>
      </c>
      <c r="C465" s="23" t="s">
        <v>1430</v>
      </c>
      <c r="D465" s="23" t="s">
        <v>1426</v>
      </c>
      <c r="E465" s="23" t="s">
        <v>82</v>
      </c>
      <c r="F465" s="23" t="s">
        <v>298</v>
      </c>
      <c r="G465" s="23">
        <v>1</v>
      </c>
      <c r="H465" s="23">
        <v>320</v>
      </c>
      <c r="I465" s="23">
        <f t="shared" si="8"/>
        <v>320</v>
      </c>
      <c r="J465" s="23" t="s">
        <v>30</v>
      </c>
      <c r="K465" s="23" t="s">
        <v>30</v>
      </c>
      <c r="L465" s="23" t="s">
        <v>30</v>
      </c>
      <c r="M465" s="23"/>
    </row>
    <row r="466" spans="1:13">
      <c r="A466" s="23">
        <v>461</v>
      </c>
      <c r="B466" s="23" t="s">
        <v>299</v>
      </c>
      <c r="C466" s="23" t="s">
        <v>300</v>
      </c>
      <c r="D466" s="23" t="s">
        <v>268</v>
      </c>
      <c r="E466" s="23" t="s">
        <v>82</v>
      </c>
      <c r="F466" s="23" t="s">
        <v>301</v>
      </c>
      <c r="G466" s="23">
        <v>1</v>
      </c>
      <c r="H466" s="23">
        <v>300</v>
      </c>
      <c r="I466" s="23">
        <f t="shared" si="8"/>
        <v>300</v>
      </c>
      <c r="J466" s="23" t="s">
        <v>30</v>
      </c>
      <c r="K466" s="23" t="s">
        <v>30</v>
      </c>
      <c r="L466" s="23" t="s">
        <v>30</v>
      </c>
      <c r="M466" s="23"/>
    </row>
    <row r="467" spans="1:13">
      <c r="A467" s="23">
        <v>462</v>
      </c>
      <c r="B467" s="23" t="s">
        <v>302</v>
      </c>
      <c r="C467" s="23" t="s">
        <v>1431</v>
      </c>
      <c r="D467" s="23" t="s">
        <v>1432</v>
      </c>
      <c r="E467" s="23" t="s">
        <v>82</v>
      </c>
      <c r="F467" s="23" t="s">
        <v>303</v>
      </c>
      <c r="G467" s="23">
        <v>1</v>
      </c>
      <c r="H467" s="23">
        <v>350</v>
      </c>
      <c r="I467" s="23">
        <f t="shared" si="8"/>
        <v>350</v>
      </c>
      <c r="J467" s="23" t="s">
        <v>30</v>
      </c>
      <c r="K467" s="23" t="s">
        <v>30</v>
      </c>
      <c r="L467" s="23" t="s">
        <v>30</v>
      </c>
      <c r="M467" s="23"/>
    </row>
    <row r="468" spans="1:13">
      <c r="A468" s="23">
        <v>463</v>
      </c>
      <c r="B468" s="23" t="s">
        <v>304</v>
      </c>
      <c r="C468" s="23" t="s">
        <v>305</v>
      </c>
      <c r="D468" s="23" t="s">
        <v>1433</v>
      </c>
      <c r="E468" s="23" t="s">
        <v>82</v>
      </c>
      <c r="F468" s="23" t="s">
        <v>306</v>
      </c>
      <c r="G468" s="23">
        <v>1</v>
      </c>
      <c r="H468" s="23">
        <v>230</v>
      </c>
      <c r="I468" s="23">
        <f t="shared" si="8"/>
        <v>230</v>
      </c>
      <c r="J468" s="23" t="s">
        <v>30</v>
      </c>
      <c r="K468" s="23" t="s">
        <v>30</v>
      </c>
      <c r="L468" s="23" t="s">
        <v>30</v>
      </c>
      <c r="M468" s="23"/>
    </row>
    <row r="469" spans="1:13">
      <c r="A469" s="23">
        <v>464</v>
      </c>
      <c r="B469" s="23" t="s">
        <v>307</v>
      </c>
      <c r="C469" s="23" t="s">
        <v>305</v>
      </c>
      <c r="D469" s="23" t="s">
        <v>1433</v>
      </c>
      <c r="E469" s="23" t="s">
        <v>82</v>
      </c>
      <c r="F469" s="23" t="s">
        <v>308</v>
      </c>
      <c r="G469" s="23">
        <v>1</v>
      </c>
      <c r="H469" s="23">
        <v>238</v>
      </c>
      <c r="I469" s="23">
        <f t="shared" si="8"/>
        <v>238</v>
      </c>
      <c r="J469" s="23" t="s">
        <v>30</v>
      </c>
      <c r="K469" s="23" t="s">
        <v>30</v>
      </c>
      <c r="L469" s="23" t="s">
        <v>30</v>
      </c>
      <c r="M469" s="23"/>
    </row>
    <row r="470" spans="1:13">
      <c r="A470" s="23">
        <v>465</v>
      </c>
      <c r="B470" s="23" t="s">
        <v>309</v>
      </c>
      <c r="C470" s="23" t="s">
        <v>310</v>
      </c>
      <c r="D470" s="23" t="s">
        <v>1434</v>
      </c>
      <c r="E470" s="23" t="s">
        <v>82</v>
      </c>
      <c r="F470" s="23" t="s">
        <v>311</v>
      </c>
      <c r="G470" s="23">
        <v>1</v>
      </c>
      <c r="H470" s="23">
        <v>280</v>
      </c>
      <c r="I470" s="23">
        <f t="shared" si="8"/>
        <v>280</v>
      </c>
      <c r="J470" s="23" t="s">
        <v>30</v>
      </c>
      <c r="K470" s="23" t="s">
        <v>30</v>
      </c>
      <c r="L470" s="23" t="s">
        <v>30</v>
      </c>
      <c r="M470" s="23"/>
    </row>
    <row r="471" spans="1:13">
      <c r="A471" s="23">
        <v>466</v>
      </c>
      <c r="B471" s="23" t="s">
        <v>312</v>
      </c>
      <c r="C471" s="23" t="s">
        <v>313</v>
      </c>
      <c r="D471" s="23" t="s">
        <v>1435</v>
      </c>
      <c r="E471" s="23" t="s">
        <v>82</v>
      </c>
      <c r="F471" s="23" t="s">
        <v>314</v>
      </c>
      <c r="G471" s="23">
        <v>1</v>
      </c>
      <c r="H471" s="23">
        <v>280</v>
      </c>
      <c r="I471" s="23">
        <f t="shared" si="8"/>
        <v>280</v>
      </c>
      <c r="J471" s="23" t="s">
        <v>30</v>
      </c>
      <c r="K471" s="23" t="s">
        <v>30</v>
      </c>
      <c r="L471" s="23" t="s">
        <v>30</v>
      </c>
      <c r="M471" s="23"/>
    </row>
    <row r="472" spans="1:13">
      <c r="A472" s="23">
        <v>467</v>
      </c>
      <c r="B472" s="23" t="s">
        <v>315</v>
      </c>
      <c r="C472" s="23" t="s">
        <v>1436</v>
      </c>
      <c r="D472" s="23" t="s">
        <v>1437</v>
      </c>
      <c r="E472" s="23" t="s">
        <v>82</v>
      </c>
      <c r="F472" s="23" t="s">
        <v>316</v>
      </c>
      <c r="G472" s="23">
        <v>1</v>
      </c>
      <c r="H472" s="23">
        <v>280</v>
      </c>
      <c r="I472" s="23">
        <f t="shared" si="8"/>
        <v>280</v>
      </c>
      <c r="J472" s="23" t="s">
        <v>30</v>
      </c>
      <c r="K472" s="23" t="s">
        <v>30</v>
      </c>
      <c r="L472" s="23" t="s">
        <v>30</v>
      </c>
      <c r="M472" s="23"/>
    </row>
    <row r="473" spans="1:13">
      <c r="A473" s="23">
        <v>468</v>
      </c>
      <c r="B473" s="23" t="s">
        <v>1438</v>
      </c>
      <c r="C473" s="23" t="s">
        <v>1439</v>
      </c>
      <c r="D473" s="23" t="s">
        <v>1440</v>
      </c>
      <c r="E473" s="23" t="s">
        <v>82</v>
      </c>
      <c r="F473" s="23" t="s">
        <v>317</v>
      </c>
      <c r="G473" s="23">
        <v>1</v>
      </c>
      <c r="H473" s="23">
        <v>400</v>
      </c>
      <c r="I473" s="23">
        <f t="shared" si="8"/>
        <v>400</v>
      </c>
      <c r="J473" s="23" t="s">
        <v>30</v>
      </c>
      <c r="K473" s="23" t="s">
        <v>30</v>
      </c>
      <c r="L473" s="23" t="s">
        <v>30</v>
      </c>
      <c r="M473" s="23"/>
    </row>
    <row r="474" spans="1:13">
      <c r="A474" s="23">
        <v>469</v>
      </c>
      <c r="B474" s="23" t="s">
        <v>1441</v>
      </c>
      <c r="C474" s="23" t="s">
        <v>1442</v>
      </c>
      <c r="D474" s="23" t="s">
        <v>1443</v>
      </c>
      <c r="E474" s="23" t="s">
        <v>82</v>
      </c>
      <c r="F474" s="23" t="s">
        <v>318</v>
      </c>
      <c r="G474" s="23">
        <v>1</v>
      </c>
      <c r="H474" s="23">
        <v>280</v>
      </c>
      <c r="I474" s="23">
        <f t="shared" si="8"/>
        <v>280</v>
      </c>
      <c r="J474" s="23" t="s">
        <v>30</v>
      </c>
      <c r="K474" s="23" t="s">
        <v>30</v>
      </c>
      <c r="L474" s="23" t="s">
        <v>30</v>
      </c>
      <c r="M474" s="23"/>
    </row>
    <row r="475" spans="1:13">
      <c r="A475" s="23">
        <v>470</v>
      </c>
      <c r="B475" s="23" t="s">
        <v>1444</v>
      </c>
      <c r="C475" s="23" t="s">
        <v>319</v>
      </c>
      <c r="D475" s="23" t="s">
        <v>1445</v>
      </c>
      <c r="E475" s="23" t="s">
        <v>82</v>
      </c>
      <c r="F475" s="23" t="s">
        <v>320</v>
      </c>
      <c r="G475" s="23">
        <v>1</v>
      </c>
      <c r="H475" s="23">
        <v>300</v>
      </c>
      <c r="I475" s="23">
        <f t="shared" si="8"/>
        <v>300</v>
      </c>
      <c r="J475" s="23" t="s">
        <v>30</v>
      </c>
      <c r="K475" s="23" t="s">
        <v>30</v>
      </c>
      <c r="L475" s="23" t="s">
        <v>30</v>
      </c>
      <c r="M475" s="23"/>
    </row>
    <row r="476" spans="1:13">
      <c r="A476" s="23">
        <v>471</v>
      </c>
      <c r="B476" s="23" t="s">
        <v>1446</v>
      </c>
      <c r="C476" s="23" t="s">
        <v>1447</v>
      </c>
      <c r="D476" s="23" t="s">
        <v>1448</v>
      </c>
      <c r="E476" s="23" t="s">
        <v>82</v>
      </c>
      <c r="F476" s="23" t="s">
        <v>1449</v>
      </c>
      <c r="G476" s="23">
        <v>1</v>
      </c>
      <c r="H476" s="23">
        <v>260</v>
      </c>
      <c r="I476" s="23">
        <f t="shared" si="8"/>
        <v>260</v>
      </c>
      <c r="J476" s="23" t="s">
        <v>30</v>
      </c>
      <c r="K476" s="23" t="s">
        <v>30</v>
      </c>
      <c r="L476" s="23" t="s">
        <v>30</v>
      </c>
      <c r="M476" s="23"/>
    </row>
    <row r="477" spans="1:13">
      <c r="A477" s="23">
        <v>472</v>
      </c>
      <c r="B477" s="23" t="s">
        <v>1450</v>
      </c>
      <c r="C477" s="23" t="s">
        <v>1447</v>
      </c>
      <c r="D477" s="23" t="s">
        <v>1451</v>
      </c>
      <c r="E477" s="23" t="s">
        <v>82</v>
      </c>
      <c r="F477" s="23" t="s">
        <v>321</v>
      </c>
      <c r="G477" s="23">
        <v>1</v>
      </c>
      <c r="H477" s="23">
        <v>250</v>
      </c>
      <c r="I477" s="23">
        <f t="shared" si="8"/>
        <v>250</v>
      </c>
      <c r="J477" s="23" t="s">
        <v>30</v>
      </c>
      <c r="K477" s="23" t="s">
        <v>30</v>
      </c>
      <c r="L477" s="23" t="s">
        <v>30</v>
      </c>
      <c r="M477" s="23"/>
    </row>
    <row r="478" spans="1:13">
      <c r="A478" s="23">
        <v>473</v>
      </c>
      <c r="B478" s="23" t="s">
        <v>322</v>
      </c>
      <c r="C478" s="23" t="s">
        <v>1452</v>
      </c>
      <c r="D478" s="23" t="s">
        <v>1453</v>
      </c>
      <c r="E478" s="23" t="s">
        <v>82</v>
      </c>
      <c r="F478" s="23" t="s">
        <v>323</v>
      </c>
      <c r="G478" s="23">
        <v>1</v>
      </c>
      <c r="H478" s="23">
        <v>260</v>
      </c>
      <c r="I478" s="23">
        <f t="shared" si="8"/>
        <v>260</v>
      </c>
      <c r="J478" s="23" t="s">
        <v>30</v>
      </c>
      <c r="K478" s="23" t="s">
        <v>30</v>
      </c>
      <c r="L478" s="23" t="s">
        <v>30</v>
      </c>
      <c r="M478" s="23"/>
    </row>
    <row r="479" spans="1:13">
      <c r="A479" s="23">
        <v>474</v>
      </c>
      <c r="B479" s="23" t="s">
        <v>1454</v>
      </c>
      <c r="C479" s="23" t="s">
        <v>324</v>
      </c>
      <c r="D479" s="23" t="s">
        <v>1455</v>
      </c>
      <c r="E479" s="23" t="s">
        <v>82</v>
      </c>
      <c r="F479" s="23" t="s">
        <v>325</v>
      </c>
      <c r="G479" s="23">
        <v>1</v>
      </c>
      <c r="H479" s="23">
        <v>300</v>
      </c>
      <c r="I479" s="23">
        <f t="shared" si="8"/>
        <v>300</v>
      </c>
      <c r="J479" s="23" t="s">
        <v>30</v>
      </c>
      <c r="K479" s="23" t="s">
        <v>30</v>
      </c>
      <c r="L479" s="23" t="s">
        <v>30</v>
      </c>
      <c r="M479" s="23"/>
    </row>
    <row r="480" spans="1:13">
      <c r="A480" s="23">
        <v>475</v>
      </c>
      <c r="B480" s="23" t="s">
        <v>1456</v>
      </c>
      <c r="C480" s="23" t="s">
        <v>1457</v>
      </c>
      <c r="D480" s="23" t="s">
        <v>1458</v>
      </c>
      <c r="E480" s="23" t="s">
        <v>82</v>
      </c>
      <c r="F480" s="23" t="s">
        <v>326</v>
      </c>
      <c r="G480" s="23">
        <v>1</v>
      </c>
      <c r="H480" s="23">
        <v>320</v>
      </c>
      <c r="I480" s="23">
        <f t="shared" si="8"/>
        <v>320</v>
      </c>
      <c r="J480" s="23" t="s">
        <v>30</v>
      </c>
      <c r="K480" s="23" t="s">
        <v>30</v>
      </c>
      <c r="L480" s="23" t="s">
        <v>30</v>
      </c>
      <c r="M480" s="23"/>
    </row>
    <row r="481" spans="1:13">
      <c r="A481" s="23">
        <v>476</v>
      </c>
      <c r="B481" s="23" t="s">
        <v>1459</v>
      </c>
      <c r="C481" s="23" t="s">
        <v>1457</v>
      </c>
      <c r="D481" s="23" t="s">
        <v>1458</v>
      </c>
      <c r="E481" s="23" t="s">
        <v>82</v>
      </c>
      <c r="F481" s="23" t="s">
        <v>327</v>
      </c>
      <c r="G481" s="23">
        <v>1</v>
      </c>
      <c r="H481" s="23">
        <v>290</v>
      </c>
      <c r="I481" s="23">
        <f t="shared" si="8"/>
        <v>290</v>
      </c>
      <c r="J481" s="23" t="s">
        <v>30</v>
      </c>
      <c r="K481" s="23" t="s">
        <v>30</v>
      </c>
      <c r="L481" s="23" t="s">
        <v>30</v>
      </c>
      <c r="M481" s="23"/>
    </row>
    <row r="482" spans="1:13">
      <c r="A482" s="23">
        <v>477</v>
      </c>
      <c r="B482" s="23" t="s">
        <v>328</v>
      </c>
      <c r="C482" s="23" t="s">
        <v>1457</v>
      </c>
      <c r="D482" s="23" t="s">
        <v>1458</v>
      </c>
      <c r="E482" s="23" t="s">
        <v>82</v>
      </c>
      <c r="F482" s="23" t="s">
        <v>329</v>
      </c>
      <c r="G482" s="23">
        <v>1</v>
      </c>
      <c r="H482" s="23">
        <v>320</v>
      </c>
      <c r="I482" s="23">
        <f t="shared" si="8"/>
        <v>320</v>
      </c>
      <c r="J482" s="23" t="s">
        <v>30</v>
      </c>
      <c r="K482" s="23" t="s">
        <v>30</v>
      </c>
      <c r="L482" s="23" t="s">
        <v>30</v>
      </c>
      <c r="M482" s="23"/>
    </row>
    <row r="483" spans="1:13">
      <c r="A483" s="23">
        <v>478</v>
      </c>
      <c r="B483" s="23" t="s">
        <v>330</v>
      </c>
      <c r="C483" s="23" t="s">
        <v>1457</v>
      </c>
      <c r="D483" s="23" t="s">
        <v>1458</v>
      </c>
      <c r="E483" s="23" t="s">
        <v>82</v>
      </c>
      <c r="F483" s="23" t="s">
        <v>331</v>
      </c>
      <c r="G483" s="23">
        <v>1</v>
      </c>
      <c r="H483" s="23">
        <v>320</v>
      </c>
      <c r="I483" s="23">
        <f t="shared" si="8"/>
        <v>320</v>
      </c>
      <c r="J483" s="23" t="s">
        <v>30</v>
      </c>
      <c r="K483" s="23" t="s">
        <v>30</v>
      </c>
      <c r="L483" s="23" t="s">
        <v>30</v>
      </c>
      <c r="M483" s="23"/>
    </row>
    <row r="484" spans="1:13">
      <c r="A484" s="23">
        <v>479</v>
      </c>
      <c r="B484" s="23" t="s">
        <v>332</v>
      </c>
      <c r="C484" s="23" t="s">
        <v>1457</v>
      </c>
      <c r="D484" s="23" t="s">
        <v>1458</v>
      </c>
      <c r="E484" s="23" t="s">
        <v>82</v>
      </c>
      <c r="F484" s="23" t="s">
        <v>1460</v>
      </c>
      <c r="G484" s="23">
        <v>1</v>
      </c>
      <c r="H484" s="23">
        <v>380</v>
      </c>
      <c r="I484" s="23">
        <f t="shared" si="8"/>
        <v>380</v>
      </c>
      <c r="J484" s="23" t="s">
        <v>30</v>
      </c>
      <c r="K484" s="23" t="s">
        <v>30</v>
      </c>
      <c r="L484" s="23" t="s">
        <v>30</v>
      </c>
      <c r="M484" s="23"/>
    </row>
    <row r="485" spans="1:13">
      <c r="A485" s="23">
        <v>480</v>
      </c>
      <c r="B485" s="23" t="s">
        <v>333</v>
      </c>
      <c r="C485" s="23" t="s">
        <v>1461</v>
      </c>
      <c r="D485" s="23" t="s">
        <v>1462</v>
      </c>
      <c r="E485" s="23" t="s">
        <v>82</v>
      </c>
      <c r="F485" s="23" t="s">
        <v>1463</v>
      </c>
      <c r="G485" s="23">
        <v>1</v>
      </c>
      <c r="H485" s="23">
        <v>250</v>
      </c>
      <c r="I485" s="23">
        <f t="shared" si="8"/>
        <v>250</v>
      </c>
      <c r="J485" s="23" t="s">
        <v>30</v>
      </c>
      <c r="K485" s="23" t="s">
        <v>30</v>
      </c>
      <c r="L485" s="23" t="s">
        <v>30</v>
      </c>
      <c r="M485" s="23"/>
    </row>
    <row r="486" spans="1:13">
      <c r="A486" s="23">
        <v>481</v>
      </c>
      <c r="B486" s="23" t="s">
        <v>334</v>
      </c>
      <c r="C486" s="23" t="s">
        <v>335</v>
      </c>
      <c r="D486" s="23" t="s">
        <v>1464</v>
      </c>
      <c r="E486" s="23" t="s">
        <v>82</v>
      </c>
      <c r="F486" s="23" t="s">
        <v>1465</v>
      </c>
      <c r="G486" s="23">
        <v>1</v>
      </c>
      <c r="H486" s="23">
        <v>260</v>
      </c>
      <c r="I486" s="23">
        <f t="shared" si="8"/>
        <v>260</v>
      </c>
      <c r="J486" s="23" t="s">
        <v>30</v>
      </c>
      <c r="K486" s="23" t="s">
        <v>30</v>
      </c>
      <c r="L486" s="23" t="s">
        <v>30</v>
      </c>
      <c r="M486" s="23"/>
    </row>
    <row r="487" spans="1:13">
      <c r="A487" s="23">
        <v>482</v>
      </c>
      <c r="B487" s="23" t="s">
        <v>1466</v>
      </c>
      <c r="C487" s="23" t="s">
        <v>1467</v>
      </c>
      <c r="D487" s="23" t="s">
        <v>1468</v>
      </c>
      <c r="E487" s="23" t="s">
        <v>82</v>
      </c>
      <c r="F487" s="23" t="s">
        <v>336</v>
      </c>
      <c r="G487" s="23">
        <v>2</v>
      </c>
      <c r="H487" s="23">
        <v>280</v>
      </c>
      <c r="I487" s="23">
        <f t="shared" si="8"/>
        <v>560</v>
      </c>
      <c r="J487" s="23" t="s">
        <v>30</v>
      </c>
      <c r="K487" s="23" t="s">
        <v>30</v>
      </c>
      <c r="L487" s="23" t="s">
        <v>30</v>
      </c>
      <c r="M487" s="23"/>
    </row>
    <row r="488" spans="1:13">
      <c r="A488" s="23">
        <v>483</v>
      </c>
      <c r="B488" s="23" t="s">
        <v>1469</v>
      </c>
      <c r="C488" s="23" t="s">
        <v>1467</v>
      </c>
      <c r="D488" s="23" t="s">
        <v>1468</v>
      </c>
      <c r="E488" s="23" t="s">
        <v>82</v>
      </c>
      <c r="F488" s="23" t="s">
        <v>1470</v>
      </c>
      <c r="G488" s="23">
        <v>2</v>
      </c>
      <c r="H488" s="23">
        <v>280</v>
      </c>
      <c r="I488" s="23">
        <f t="shared" si="8"/>
        <v>560</v>
      </c>
      <c r="J488" s="23" t="s">
        <v>30</v>
      </c>
      <c r="K488" s="23" t="s">
        <v>30</v>
      </c>
      <c r="L488" s="23" t="s">
        <v>30</v>
      </c>
      <c r="M488" s="23"/>
    </row>
    <row r="489" spans="1:13">
      <c r="A489" s="23">
        <v>484</v>
      </c>
      <c r="B489" s="23" t="s">
        <v>1471</v>
      </c>
      <c r="C489" s="23" t="s">
        <v>1467</v>
      </c>
      <c r="D489" s="23" t="s">
        <v>1468</v>
      </c>
      <c r="E489" s="23" t="s">
        <v>82</v>
      </c>
      <c r="F489" s="23" t="s">
        <v>1472</v>
      </c>
      <c r="G489" s="23">
        <v>2</v>
      </c>
      <c r="H489" s="23">
        <v>280</v>
      </c>
      <c r="I489" s="23">
        <f t="shared" si="8"/>
        <v>560</v>
      </c>
      <c r="J489" s="23" t="s">
        <v>30</v>
      </c>
      <c r="K489" s="23" t="s">
        <v>30</v>
      </c>
      <c r="L489" s="23" t="s">
        <v>30</v>
      </c>
      <c r="M489" s="23"/>
    </row>
    <row r="490" spans="1:13">
      <c r="A490" s="23">
        <v>485</v>
      </c>
      <c r="B490" s="23" t="s">
        <v>337</v>
      </c>
      <c r="C490" s="23" t="s">
        <v>1467</v>
      </c>
      <c r="D490" s="23" t="s">
        <v>1468</v>
      </c>
      <c r="E490" s="23" t="s">
        <v>82</v>
      </c>
      <c r="F490" s="23" t="s">
        <v>338</v>
      </c>
      <c r="G490" s="23">
        <v>2</v>
      </c>
      <c r="H490" s="23">
        <v>280</v>
      </c>
      <c r="I490" s="23">
        <f t="shared" si="8"/>
        <v>560</v>
      </c>
      <c r="J490" s="23" t="s">
        <v>30</v>
      </c>
      <c r="K490" s="23" t="s">
        <v>30</v>
      </c>
      <c r="L490" s="23" t="s">
        <v>30</v>
      </c>
      <c r="M490" s="23"/>
    </row>
    <row r="491" spans="1:13">
      <c r="A491" s="23">
        <v>486</v>
      </c>
      <c r="B491" s="23" t="s">
        <v>339</v>
      </c>
      <c r="C491" s="23" t="s">
        <v>1467</v>
      </c>
      <c r="D491" s="23" t="s">
        <v>1468</v>
      </c>
      <c r="E491" s="23" t="s">
        <v>82</v>
      </c>
      <c r="F491" s="23" t="s">
        <v>1473</v>
      </c>
      <c r="G491" s="23">
        <v>2</v>
      </c>
      <c r="H491" s="23">
        <v>280</v>
      </c>
      <c r="I491" s="23">
        <f t="shared" si="8"/>
        <v>560</v>
      </c>
      <c r="J491" s="23" t="s">
        <v>30</v>
      </c>
      <c r="K491" s="23" t="s">
        <v>30</v>
      </c>
      <c r="L491" s="23" t="s">
        <v>30</v>
      </c>
      <c r="M491" s="23"/>
    </row>
    <row r="492" spans="1:13">
      <c r="A492" s="23">
        <v>487</v>
      </c>
      <c r="B492" s="23" t="s">
        <v>340</v>
      </c>
      <c r="C492" s="23" t="s">
        <v>1467</v>
      </c>
      <c r="D492" s="23" t="s">
        <v>1468</v>
      </c>
      <c r="E492" s="23" t="s">
        <v>82</v>
      </c>
      <c r="F492" s="23" t="s">
        <v>1474</v>
      </c>
      <c r="G492" s="23">
        <v>2</v>
      </c>
      <c r="H492" s="23">
        <v>280</v>
      </c>
      <c r="I492" s="23">
        <f t="shared" si="8"/>
        <v>560</v>
      </c>
      <c r="J492" s="23" t="s">
        <v>30</v>
      </c>
      <c r="K492" s="23" t="s">
        <v>30</v>
      </c>
      <c r="L492" s="23" t="s">
        <v>30</v>
      </c>
      <c r="M492" s="23"/>
    </row>
    <row r="493" spans="1:13">
      <c r="A493" s="23">
        <v>488</v>
      </c>
      <c r="B493" s="23" t="s">
        <v>1475</v>
      </c>
      <c r="C493" s="23" t="s">
        <v>1467</v>
      </c>
      <c r="D493" s="23" t="s">
        <v>1468</v>
      </c>
      <c r="E493" s="23" t="s">
        <v>82</v>
      </c>
      <c r="F493" s="23" t="s">
        <v>341</v>
      </c>
      <c r="G493" s="23">
        <v>2</v>
      </c>
      <c r="H493" s="23">
        <v>280</v>
      </c>
      <c r="I493" s="23">
        <f t="shared" si="8"/>
        <v>560</v>
      </c>
      <c r="J493" s="23" t="s">
        <v>30</v>
      </c>
      <c r="K493" s="23" t="s">
        <v>30</v>
      </c>
      <c r="L493" s="23" t="s">
        <v>30</v>
      </c>
      <c r="M493" s="23"/>
    </row>
    <row r="494" spans="1:13">
      <c r="A494" s="23">
        <v>489</v>
      </c>
      <c r="B494" s="23" t="s">
        <v>342</v>
      </c>
      <c r="C494" s="23" t="s">
        <v>1467</v>
      </c>
      <c r="D494" s="23" t="s">
        <v>1468</v>
      </c>
      <c r="E494" s="23" t="s">
        <v>82</v>
      </c>
      <c r="F494" s="23" t="s">
        <v>343</v>
      </c>
      <c r="G494" s="23">
        <v>2</v>
      </c>
      <c r="H494" s="23">
        <v>280</v>
      </c>
      <c r="I494" s="23">
        <f t="shared" si="8"/>
        <v>560</v>
      </c>
      <c r="J494" s="23" t="s">
        <v>30</v>
      </c>
      <c r="K494" s="23" t="s">
        <v>30</v>
      </c>
      <c r="L494" s="23" t="s">
        <v>30</v>
      </c>
      <c r="M494" s="23"/>
    </row>
    <row r="495" spans="1:13">
      <c r="A495" s="23">
        <v>490</v>
      </c>
      <c r="B495" s="23" t="s">
        <v>344</v>
      </c>
      <c r="C495" s="23" t="s">
        <v>1467</v>
      </c>
      <c r="D495" s="23" t="s">
        <v>1468</v>
      </c>
      <c r="E495" s="23" t="s">
        <v>82</v>
      </c>
      <c r="F495" s="23" t="s">
        <v>345</v>
      </c>
      <c r="G495" s="23">
        <v>2</v>
      </c>
      <c r="H495" s="23">
        <v>280</v>
      </c>
      <c r="I495" s="23">
        <f t="shared" si="8"/>
        <v>560</v>
      </c>
      <c r="J495" s="23" t="s">
        <v>30</v>
      </c>
      <c r="K495" s="23" t="s">
        <v>30</v>
      </c>
      <c r="L495" s="23" t="s">
        <v>30</v>
      </c>
      <c r="M495" s="23"/>
    </row>
    <row r="496" spans="1:13">
      <c r="A496" s="23">
        <v>491</v>
      </c>
      <c r="B496" s="23" t="s">
        <v>346</v>
      </c>
      <c r="C496" s="23" t="s">
        <v>1467</v>
      </c>
      <c r="D496" s="23" t="s">
        <v>1468</v>
      </c>
      <c r="E496" s="23" t="s">
        <v>82</v>
      </c>
      <c r="F496" s="23" t="s">
        <v>347</v>
      </c>
      <c r="G496" s="23">
        <v>2</v>
      </c>
      <c r="H496" s="23">
        <v>280</v>
      </c>
      <c r="I496" s="23">
        <f t="shared" si="8"/>
        <v>560</v>
      </c>
      <c r="J496" s="23" t="s">
        <v>30</v>
      </c>
      <c r="K496" s="23" t="s">
        <v>30</v>
      </c>
      <c r="L496" s="23" t="s">
        <v>30</v>
      </c>
      <c r="M496" s="23"/>
    </row>
    <row r="497" spans="1:13">
      <c r="A497" s="23">
        <v>492</v>
      </c>
      <c r="B497" s="23" t="s">
        <v>1476</v>
      </c>
      <c r="C497" s="23" t="s">
        <v>1467</v>
      </c>
      <c r="D497" s="23" t="s">
        <v>1468</v>
      </c>
      <c r="E497" s="23" t="s">
        <v>82</v>
      </c>
      <c r="F497" s="23" t="s">
        <v>1477</v>
      </c>
      <c r="G497" s="23">
        <v>2</v>
      </c>
      <c r="H497" s="23">
        <v>280</v>
      </c>
      <c r="I497" s="23">
        <f t="shared" si="8"/>
        <v>560</v>
      </c>
      <c r="J497" s="23" t="s">
        <v>30</v>
      </c>
      <c r="K497" s="23" t="s">
        <v>30</v>
      </c>
      <c r="L497" s="23" t="s">
        <v>30</v>
      </c>
      <c r="M497" s="23"/>
    </row>
    <row r="498" spans="1:13">
      <c r="A498" s="23">
        <v>493</v>
      </c>
      <c r="B498" s="23" t="s">
        <v>1478</v>
      </c>
      <c r="C498" s="23" t="s">
        <v>1467</v>
      </c>
      <c r="D498" s="23" t="s">
        <v>1468</v>
      </c>
      <c r="E498" s="23" t="s">
        <v>82</v>
      </c>
      <c r="F498" s="23" t="s">
        <v>348</v>
      </c>
      <c r="G498" s="23">
        <v>2</v>
      </c>
      <c r="H498" s="23">
        <v>280</v>
      </c>
      <c r="I498" s="23">
        <f t="shared" si="8"/>
        <v>560</v>
      </c>
      <c r="J498" s="23" t="s">
        <v>30</v>
      </c>
      <c r="K498" s="23" t="s">
        <v>30</v>
      </c>
      <c r="L498" s="23" t="s">
        <v>30</v>
      </c>
      <c r="M498" s="23"/>
    </row>
    <row r="499" spans="1:13">
      <c r="A499" s="23">
        <v>494</v>
      </c>
      <c r="B499" s="23" t="s">
        <v>1479</v>
      </c>
      <c r="C499" s="23" t="s">
        <v>1467</v>
      </c>
      <c r="D499" s="23" t="s">
        <v>1468</v>
      </c>
      <c r="E499" s="23" t="s">
        <v>82</v>
      </c>
      <c r="F499" s="23" t="s">
        <v>349</v>
      </c>
      <c r="G499" s="23">
        <v>2</v>
      </c>
      <c r="H499" s="23">
        <v>280</v>
      </c>
      <c r="I499" s="23">
        <f t="shared" si="8"/>
        <v>560</v>
      </c>
      <c r="J499" s="23" t="s">
        <v>30</v>
      </c>
      <c r="K499" s="23" t="s">
        <v>30</v>
      </c>
      <c r="L499" s="23" t="s">
        <v>30</v>
      </c>
      <c r="M499" s="23"/>
    </row>
    <row r="500" spans="1:13">
      <c r="A500" s="23">
        <v>495</v>
      </c>
      <c r="B500" s="23" t="s">
        <v>1480</v>
      </c>
      <c r="C500" s="23" t="s">
        <v>1467</v>
      </c>
      <c r="D500" s="23" t="s">
        <v>1468</v>
      </c>
      <c r="E500" s="23" t="s">
        <v>82</v>
      </c>
      <c r="F500" s="23" t="s">
        <v>350</v>
      </c>
      <c r="G500" s="23">
        <v>2</v>
      </c>
      <c r="H500" s="23">
        <v>280</v>
      </c>
      <c r="I500" s="23">
        <f t="shared" si="8"/>
        <v>560</v>
      </c>
      <c r="J500" s="23" t="s">
        <v>30</v>
      </c>
      <c r="K500" s="23" t="s">
        <v>30</v>
      </c>
      <c r="L500" s="23" t="s">
        <v>30</v>
      </c>
      <c r="M500" s="23"/>
    </row>
    <row r="501" spans="1:13">
      <c r="A501" s="23">
        <v>496</v>
      </c>
      <c r="B501" s="23" t="s">
        <v>1481</v>
      </c>
      <c r="C501" s="23" t="s">
        <v>1467</v>
      </c>
      <c r="D501" s="23" t="s">
        <v>1468</v>
      </c>
      <c r="E501" s="23" t="s">
        <v>82</v>
      </c>
      <c r="F501" s="23" t="s">
        <v>351</v>
      </c>
      <c r="G501" s="23">
        <v>2</v>
      </c>
      <c r="H501" s="23">
        <v>280</v>
      </c>
      <c r="I501" s="23">
        <f t="shared" si="8"/>
        <v>560</v>
      </c>
      <c r="J501" s="23" t="s">
        <v>30</v>
      </c>
      <c r="K501" s="23" t="s">
        <v>30</v>
      </c>
      <c r="L501" s="23" t="s">
        <v>30</v>
      </c>
      <c r="M501" s="23"/>
    </row>
    <row r="502" spans="1:13">
      <c r="A502" s="23">
        <v>497</v>
      </c>
      <c r="B502" s="23" t="s">
        <v>1482</v>
      </c>
      <c r="C502" s="23" t="s">
        <v>1467</v>
      </c>
      <c r="D502" s="23" t="s">
        <v>1468</v>
      </c>
      <c r="E502" s="23" t="s">
        <v>82</v>
      </c>
      <c r="F502" s="23" t="s">
        <v>352</v>
      </c>
      <c r="G502" s="23">
        <v>2</v>
      </c>
      <c r="H502" s="23">
        <v>280</v>
      </c>
      <c r="I502" s="23">
        <f t="shared" si="8"/>
        <v>560</v>
      </c>
      <c r="J502" s="23" t="s">
        <v>30</v>
      </c>
      <c r="K502" s="23" t="s">
        <v>30</v>
      </c>
      <c r="L502" s="23" t="s">
        <v>30</v>
      </c>
      <c r="M502" s="23"/>
    </row>
    <row r="503" spans="1:13">
      <c r="A503" s="23">
        <v>498</v>
      </c>
      <c r="B503" s="23" t="s">
        <v>1483</v>
      </c>
      <c r="C503" s="23" t="s">
        <v>1467</v>
      </c>
      <c r="D503" s="23" t="s">
        <v>1468</v>
      </c>
      <c r="E503" s="23" t="s">
        <v>82</v>
      </c>
      <c r="F503" s="23" t="s">
        <v>353</v>
      </c>
      <c r="G503" s="23">
        <v>2</v>
      </c>
      <c r="H503" s="23">
        <v>280</v>
      </c>
      <c r="I503" s="23">
        <f t="shared" si="8"/>
        <v>560</v>
      </c>
      <c r="J503" s="23" t="s">
        <v>30</v>
      </c>
      <c r="K503" s="23" t="s">
        <v>30</v>
      </c>
      <c r="L503" s="23" t="s">
        <v>30</v>
      </c>
      <c r="M503" s="23"/>
    </row>
    <row r="504" spans="1:13">
      <c r="A504" s="23">
        <v>499</v>
      </c>
      <c r="B504" s="23" t="s">
        <v>1484</v>
      </c>
      <c r="C504" s="23" t="s">
        <v>1467</v>
      </c>
      <c r="D504" s="23" t="s">
        <v>1468</v>
      </c>
      <c r="E504" s="23" t="s">
        <v>82</v>
      </c>
      <c r="F504" s="23" t="s">
        <v>354</v>
      </c>
      <c r="G504" s="23">
        <v>2</v>
      </c>
      <c r="H504" s="23">
        <v>280</v>
      </c>
      <c r="I504" s="23">
        <f t="shared" si="8"/>
        <v>560</v>
      </c>
      <c r="J504" s="23" t="s">
        <v>30</v>
      </c>
      <c r="K504" s="23" t="s">
        <v>30</v>
      </c>
      <c r="L504" s="23" t="s">
        <v>30</v>
      </c>
      <c r="M504" s="23"/>
    </row>
    <row r="505" spans="1:13">
      <c r="A505" s="23">
        <v>500</v>
      </c>
      <c r="B505" s="23" t="s">
        <v>1485</v>
      </c>
      <c r="C505" s="23" t="s">
        <v>1467</v>
      </c>
      <c r="D505" s="23" t="s">
        <v>1468</v>
      </c>
      <c r="E505" s="23" t="s">
        <v>82</v>
      </c>
      <c r="F505" s="23" t="s">
        <v>355</v>
      </c>
      <c r="G505" s="23">
        <v>2</v>
      </c>
      <c r="H505" s="23">
        <v>280</v>
      </c>
      <c r="I505" s="23">
        <f t="shared" si="8"/>
        <v>560</v>
      </c>
      <c r="J505" s="23" t="s">
        <v>30</v>
      </c>
      <c r="K505" s="23" t="s">
        <v>30</v>
      </c>
      <c r="L505" s="23" t="s">
        <v>30</v>
      </c>
      <c r="M505" s="23"/>
    </row>
    <row r="506" spans="1:13">
      <c r="A506" s="23">
        <v>501</v>
      </c>
      <c r="B506" s="23" t="s">
        <v>1486</v>
      </c>
      <c r="C506" s="23" t="s">
        <v>1467</v>
      </c>
      <c r="D506" s="23" t="s">
        <v>1468</v>
      </c>
      <c r="E506" s="23" t="s">
        <v>82</v>
      </c>
      <c r="F506" s="23" t="s">
        <v>356</v>
      </c>
      <c r="G506" s="23">
        <v>2</v>
      </c>
      <c r="H506" s="23">
        <v>280</v>
      </c>
      <c r="I506" s="23">
        <f t="shared" si="8"/>
        <v>560</v>
      </c>
      <c r="J506" s="23" t="s">
        <v>30</v>
      </c>
      <c r="K506" s="23" t="s">
        <v>30</v>
      </c>
      <c r="L506" s="23" t="s">
        <v>30</v>
      </c>
      <c r="M506" s="23"/>
    </row>
    <row r="507" spans="1:13">
      <c r="A507" s="23">
        <v>502</v>
      </c>
      <c r="B507" s="23" t="s">
        <v>1487</v>
      </c>
      <c r="C507" s="23" t="s">
        <v>1467</v>
      </c>
      <c r="D507" s="23" t="s">
        <v>1468</v>
      </c>
      <c r="E507" s="23" t="s">
        <v>82</v>
      </c>
      <c r="F507" s="23" t="s">
        <v>357</v>
      </c>
      <c r="G507" s="23">
        <v>2</v>
      </c>
      <c r="H507" s="23">
        <v>280</v>
      </c>
      <c r="I507" s="23">
        <f t="shared" si="8"/>
        <v>560</v>
      </c>
      <c r="J507" s="23" t="s">
        <v>30</v>
      </c>
      <c r="K507" s="23" t="s">
        <v>30</v>
      </c>
      <c r="L507" s="23" t="s">
        <v>30</v>
      </c>
      <c r="M507" s="23"/>
    </row>
    <row r="508" spans="1:13">
      <c r="A508" s="23">
        <v>503</v>
      </c>
      <c r="B508" s="23" t="s">
        <v>1488</v>
      </c>
      <c r="C508" s="23" t="s">
        <v>1467</v>
      </c>
      <c r="D508" s="23" t="s">
        <v>1468</v>
      </c>
      <c r="E508" s="23" t="s">
        <v>82</v>
      </c>
      <c r="F508" s="23" t="s">
        <v>358</v>
      </c>
      <c r="G508" s="23">
        <v>2</v>
      </c>
      <c r="H508" s="23">
        <v>280</v>
      </c>
      <c r="I508" s="23">
        <f t="shared" si="8"/>
        <v>560</v>
      </c>
      <c r="J508" s="23" t="s">
        <v>30</v>
      </c>
      <c r="K508" s="23" t="s">
        <v>30</v>
      </c>
      <c r="L508" s="23" t="s">
        <v>30</v>
      </c>
      <c r="M508" s="23"/>
    </row>
    <row r="509" spans="1:13">
      <c r="A509" s="23">
        <v>504</v>
      </c>
      <c r="B509" s="23" t="s">
        <v>1489</v>
      </c>
      <c r="C509" s="23" t="s">
        <v>1467</v>
      </c>
      <c r="D509" s="23" t="s">
        <v>1468</v>
      </c>
      <c r="E509" s="23" t="s">
        <v>82</v>
      </c>
      <c r="F509" s="23" t="s">
        <v>359</v>
      </c>
      <c r="G509" s="23">
        <v>2</v>
      </c>
      <c r="H509" s="23">
        <v>280</v>
      </c>
      <c r="I509" s="23">
        <f t="shared" si="8"/>
        <v>560</v>
      </c>
      <c r="J509" s="23" t="s">
        <v>30</v>
      </c>
      <c r="K509" s="23" t="s">
        <v>30</v>
      </c>
      <c r="L509" s="23" t="s">
        <v>30</v>
      </c>
      <c r="M509" s="23"/>
    </row>
    <row r="510" spans="1:13">
      <c r="A510" s="23">
        <v>505</v>
      </c>
      <c r="B510" s="23" t="s">
        <v>360</v>
      </c>
      <c r="C510" s="23" t="s">
        <v>1467</v>
      </c>
      <c r="D510" s="23" t="s">
        <v>1468</v>
      </c>
      <c r="E510" s="23" t="s">
        <v>82</v>
      </c>
      <c r="F510" s="23" t="s">
        <v>361</v>
      </c>
      <c r="G510" s="23">
        <v>2</v>
      </c>
      <c r="H510" s="23">
        <v>280</v>
      </c>
      <c r="I510" s="23">
        <f t="shared" si="8"/>
        <v>560</v>
      </c>
      <c r="J510" s="23" t="s">
        <v>30</v>
      </c>
      <c r="K510" s="23" t="s">
        <v>30</v>
      </c>
      <c r="L510" s="23" t="s">
        <v>30</v>
      </c>
      <c r="M510" s="23"/>
    </row>
    <row r="511" spans="1:13">
      <c r="A511" s="23">
        <v>506</v>
      </c>
      <c r="B511" s="23" t="s">
        <v>1490</v>
      </c>
      <c r="C511" s="23" t="s">
        <v>1467</v>
      </c>
      <c r="D511" s="23" t="s">
        <v>1468</v>
      </c>
      <c r="E511" s="23" t="s">
        <v>82</v>
      </c>
      <c r="F511" s="23" t="s">
        <v>362</v>
      </c>
      <c r="G511" s="23">
        <v>2</v>
      </c>
      <c r="H511" s="23">
        <v>280</v>
      </c>
      <c r="I511" s="23">
        <f t="shared" si="8"/>
        <v>560</v>
      </c>
      <c r="J511" s="23" t="s">
        <v>30</v>
      </c>
      <c r="K511" s="23" t="s">
        <v>30</v>
      </c>
      <c r="L511" s="23" t="s">
        <v>30</v>
      </c>
      <c r="M511" s="23"/>
    </row>
    <row r="512" spans="1:13">
      <c r="A512" s="23">
        <v>507</v>
      </c>
      <c r="B512" s="23" t="s">
        <v>1491</v>
      </c>
      <c r="C512" s="23" t="s">
        <v>1467</v>
      </c>
      <c r="D512" s="23" t="s">
        <v>1468</v>
      </c>
      <c r="E512" s="23" t="s">
        <v>82</v>
      </c>
      <c r="F512" s="23" t="s">
        <v>363</v>
      </c>
      <c r="G512" s="23">
        <v>2</v>
      </c>
      <c r="H512" s="23">
        <v>280</v>
      </c>
      <c r="I512" s="23">
        <f t="shared" si="8"/>
        <v>560</v>
      </c>
      <c r="J512" s="23" t="s">
        <v>30</v>
      </c>
      <c r="K512" s="23" t="s">
        <v>30</v>
      </c>
      <c r="L512" s="23" t="s">
        <v>30</v>
      </c>
      <c r="M512" s="23"/>
    </row>
    <row r="513" spans="1:13">
      <c r="A513" s="23">
        <v>508</v>
      </c>
      <c r="B513" s="23" t="s">
        <v>1492</v>
      </c>
      <c r="C513" s="23" t="s">
        <v>1467</v>
      </c>
      <c r="D513" s="23" t="s">
        <v>1468</v>
      </c>
      <c r="E513" s="23" t="s">
        <v>82</v>
      </c>
      <c r="F513" s="23" t="s">
        <v>364</v>
      </c>
      <c r="G513" s="23">
        <v>2</v>
      </c>
      <c r="H513" s="23">
        <v>280</v>
      </c>
      <c r="I513" s="23">
        <f t="shared" si="8"/>
        <v>560</v>
      </c>
      <c r="J513" s="23" t="s">
        <v>30</v>
      </c>
      <c r="K513" s="23" t="s">
        <v>30</v>
      </c>
      <c r="L513" s="23" t="s">
        <v>30</v>
      </c>
      <c r="M513" s="23"/>
    </row>
    <row r="514" spans="1:13">
      <c r="A514" s="23">
        <v>509</v>
      </c>
      <c r="B514" s="23" t="s">
        <v>1493</v>
      </c>
      <c r="C514" s="23" t="s">
        <v>1467</v>
      </c>
      <c r="D514" s="23" t="s">
        <v>1468</v>
      </c>
      <c r="E514" s="23" t="s">
        <v>82</v>
      </c>
      <c r="F514" s="23" t="s">
        <v>365</v>
      </c>
      <c r="G514" s="23">
        <v>2</v>
      </c>
      <c r="H514" s="23">
        <v>280</v>
      </c>
      <c r="I514" s="23">
        <f t="shared" si="8"/>
        <v>560</v>
      </c>
      <c r="J514" s="23" t="s">
        <v>30</v>
      </c>
      <c r="K514" s="23" t="s">
        <v>30</v>
      </c>
      <c r="L514" s="23" t="s">
        <v>30</v>
      </c>
      <c r="M514" s="23"/>
    </row>
    <row r="515" spans="1:13">
      <c r="A515" s="23">
        <v>510</v>
      </c>
      <c r="B515" s="23" t="s">
        <v>1494</v>
      </c>
      <c r="C515" s="23" t="s">
        <v>1467</v>
      </c>
      <c r="D515" s="23" t="s">
        <v>1468</v>
      </c>
      <c r="E515" s="23" t="s">
        <v>82</v>
      </c>
      <c r="F515" s="23" t="s">
        <v>366</v>
      </c>
      <c r="G515" s="23">
        <v>2</v>
      </c>
      <c r="H515" s="23">
        <v>280</v>
      </c>
      <c r="I515" s="23">
        <f t="shared" si="8"/>
        <v>560</v>
      </c>
      <c r="J515" s="23" t="s">
        <v>30</v>
      </c>
      <c r="K515" s="23" t="s">
        <v>30</v>
      </c>
      <c r="L515" s="23" t="s">
        <v>30</v>
      </c>
      <c r="M515" s="23"/>
    </row>
    <row r="516" spans="1:13">
      <c r="A516" s="23">
        <v>511</v>
      </c>
      <c r="B516" s="23" t="s">
        <v>1495</v>
      </c>
      <c r="C516" s="23" t="s">
        <v>1467</v>
      </c>
      <c r="D516" s="23" t="s">
        <v>1468</v>
      </c>
      <c r="E516" s="23" t="s">
        <v>82</v>
      </c>
      <c r="F516" s="23" t="s">
        <v>367</v>
      </c>
      <c r="G516" s="23">
        <v>2</v>
      </c>
      <c r="H516" s="23">
        <v>280</v>
      </c>
      <c r="I516" s="23">
        <f t="shared" si="8"/>
        <v>560</v>
      </c>
      <c r="J516" s="23" t="s">
        <v>30</v>
      </c>
      <c r="K516" s="23" t="s">
        <v>30</v>
      </c>
      <c r="L516" s="23" t="s">
        <v>30</v>
      </c>
      <c r="M516" s="23"/>
    </row>
    <row r="517" spans="1:13">
      <c r="A517" s="23">
        <v>512</v>
      </c>
      <c r="B517" s="23" t="s">
        <v>368</v>
      </c>
      <c r="C517" s="23" t="s">
        <v>1496</v>
      </c>
      <c r="D517" s="23" t="s">
        <v>1497</v>
      </c>
      <c r="E517" s="23" t="s">
        <v>82</v>
      </c>
      <c r="F517" s="23" t="s">
        <v>369</v>
      </c>
      <c r="G517" s="23">
        <v>1</v>
      </c>
      <c r="H517" s="23">
        <v>260</v>
      </c>
      <c r="I517" s="23">
        <f t="shared" si="8"/>
        <v>260</v>
      </c>
      <c r="J517" s="23" t="s">
        <v>30</v>
      </c>
      <c r="K517" s="23" t="s">
        <v>30</v>
      </c>
      <c r="L517" s="23" t="s">
        <v>30</v>
      </c>
      <c r="M517" s="23"/>
    </row>
    <row r="518" spans="1:13">
      <c r="A518" s="23">
        <v>513</v>
      </c>
      <c r="B518" s="23" t="s">
        <v>370</v>
      </c>
      <c r="C518" s="23" t="s">
        <v>1498</v>
      </c>
      <c r="D518" s="23" t="s">
        <v>1499</v>
      </c>
      <c r="E518" s="23" t="s">
        <v>82</v>
      </c>
      <c r="F518" s="23" t="s">
        <v>371</v>
      </c>
      <c r="G518" s="23">
        <v>1</v>
      </c>
      <c r="H518" s="23">
        <v>260</v>
      </c>
      <c r="I518" s="23">
        <f t="shared" si="8"/>
        <v>260</v>
      </c>
      <c r="J518" s="23" t="s">
        <v>30</v>
      </c>
      <c r="K518" s="23" t="s">
        <v>30</v>
      </c>
      <c r="L518" s="23" t="s">
        <v>30</v>
      </c>
      <c r="M518" s="23"/>
    </row>
    <row r="519" spans="1:13">
      <c r="A519" s="23">
        <v>514</v>
      </c>
      <c r="B519" s="23" t="s">
        <v>372</v>
      </c>
      <c r="C519" s="23" t="s">
        <v>373</v>
      </c>
      <c r="D519" s="23" t="s">
        <v>1500</v>
      </c>
      <c r="E519" s="23" t="s">
        <v>82</v>
      </c>
      <c r="F519" s="23" t="s">
        <v>374</v>
      </c>
      <c r="G519" s="23">
        <v>1</v>
      </c>
      <c r="H519" s="23">
        <v>250</v>
      </c>
      <c r="I519" s="23">
        <f t="shared" si="8"/>
        <v>250</v>
      </c>
      <c r="J519" s="23" t="s">
        <v>30</v>
      </c>
      <c r="K519" s="23" t="s">
        <v>30</v>
      </c>
      <c r="L519" s="23" t="s">
        <v>30</v>
      </c>
      <c r="M519" s="23"/>
    </row>
    <row r="520" spans="1:13">
      <c r="A520" s="23">
        <v>515</v>
      </c>
      <c r="B520" s="23" t="s">
        <v>375</v>
      </c>
      <c r="C520" s="23" t="s">
        <v>1501</v>
      </c>
      <c r="D520" s="23" t="s">
        <v>1502</v>
      </c>
      <c r="E520" s="23" t="s">
        <v>82</v>
      </c>
      <c r="F520" s="23" t="s">
        <v>376</v>
      </c>
      <c r="G520" s="23">
        <v>1</v>
      </c>
      <c r="H520" s="23">
        <v>280</v>
      </c>
      <c r="I520" s="23">
        <f t="shared" si="8"/>
        <v>280</v>
      </c>
      <c r="J520" s="23" t="s">
        <v>30</v>
      </c>
      <c r="K520" s="23" t="s">
        <v>30</v>
      </c>
      <c r="L520" s="23" t="s">
        <v>30</v>
      </c>
      <c r="M520" s="23"/>
    </row>
    <row r="521" spans="1:13">
      <c r="A521" s="23">
        <v>516</v>
      </c>
      <c r="B521" s="23" t="s">
        <v>377</v>
      </c>
      <c r="C521" s="23" t="s">
        <v>378</v>
      </c>
      <c r="D521" s="23" t="s">
        <v>1503</v>
      </c>
      <c r="E521" s="23" t="s">
        <v>82</v>
      </c>
      <c r="F521" s="23" t="s">
        <v>379</v>
      </c>
      <c r="G521" s="23">
        <v>1</v>
      </c>
      <c r="H521" s="23">
        <v>280</v>
      </c>
      <c r="I521" s="23">
        <f t="shared" ref="I521:I538" si="9">G521*H521</f>
        <v>280</v>
      </c>
      <c r="J521" s="23" t="s">
        <v>30</v>
      </c>
      <c r="K521" s="23" t="s">
        <v>30</v>
      </c>
      <c r="L521" s="23" t="s">
        <v>30</v>
      </c>
      <c r="M521" s="23"/>
    </row>
    <row r="522" spans="1:13">
      <c r="A522" s="23">
        <v>517</v>
      </c>
      <c r="B522" s="23" t="s">
        <v>380</v>
      </c>
      <c r="C522" s="23" t="s">
        <v>1504</v>
      </c>
      <c r="D522" s="23" t="s">
        <v>1505</v>
      </c>
      <c r="E522" s="23" t="s">
        <v>82</v>
      </c>
      <c r="F522" s="23" t="s">
        <v>381</v>
      </c>
      <c r="G522" s="23">
        <v>1</v>
      </c>
      <c r="H522" s="23">
        <v>300</v>
      </c>
      <c r="I522" s="23">
        <f t="shared" si="9"/>
        <v>300</v>
      </c>
      <c r="J522" s="23" t="s">
        <v>30</v>
      </c>
      <c r="K522" s="23" t="s">
        <v>30</v>
      </c>
      <c r="L522" s="23" t="s">
        <v>30</v>
      </c>
      <c r="M522" s="23"/>
    </row>
    <row r="523" spans="1:13">
      <c r="A523" s="23">
        <v>518</v>
      </c>
      <c r="B523" s="23" t="s">
        <v>382</v>
      </c>
      <c r="C523" s="23" t="s">
        <v>383</v>
      </c>
      <c r="D523" s="23" t="s">
        <v>1506</v>
      </c>
      <c r="E523" s="23" t="s">
        <v>82</v>
      </c>
      <c r="F523" s="23" t="s">
        <v>384</v>
      </c>
      <c r="G523" s="23">
        <v>1</v>
      </c>
      <c r="H523" s="23">
        <v>320</v>
      </c>
      <c r="I523" s="23">
        <f t="shared" si="9"/>
        <v>320</v>
      </c>
      <c r="J523" s="23" t="s">
        <v>30</v>
      </c>
      <c r="K523" s="23" t="s">
        <v>30</v>
      </c>
      <c r="L523" s="23" t="s">
        <v>30</v>
      </c>
      <c r="M523" s="23"/>
    </row>
    <row r="524" spans="1:13">
      <c r="A524" s="23">
        <v>519</v>
      </c>
      <c r="B524" s="23" t="s">
        <v>385</v>
      </c>
      <c r="C524" s="23" t="s">
        <v>386</v>
      </c>
      <c r="D524" s="23" t="s">
        <v>1507</v>
      </c>
      <c r="E524" s="23" t="s">
        <v>82</v>
      </c>
      <c r="F524" s="23" t="s">
        <v>387</v>
      </c>
      <c r="G524" s="23">
        <v>1</v>
      </c>
      <c r="H524" s="23">
        <v>380</v>
      </c>
      <c r="I524" s="23">
        <f t="shared" si="9"/>
        <v>380</v>
      </c>
      <c r="J524" s="23" t="s">
        <v>30</v>
      </c>
      <c r="K524" s="23" t="s">
        <v>30</v>
      </c>
      <c r="L524" s="23" t="s">
        <v>30</v>
      </c>
      <c r="M524" s="23"/>
    </row>
    <row r="525" spans="1:13">
      <c r="A525" s="23">
        <v>520</v>
      </c>
      <c r="B525" s="23" t="s">
        <v>388</v>
      </c>
      <c r="C525" s="23" t="s">
        <v>1508</v>
      </c>
      <c r="D525" s="23" t="s">
        <v>1509</v>
      </c>
      <c r="E525" s="23" t="s">
        <v>82</v>
      </c>
      <c r="F525" s="23" t="s">
        <v>389</v>
      </c>
      <c r="G525" s="23">
        <v>1</v>
      </c>
      <c r="H525" s="23">
        <v>350</v>
      </c>
      <c r="I525" s="23">
        <f t="shared" si="9"/>
        <v>350</v>
      </c>
      <c r="J525" s="23" t="s">
        <v>30</v>
      </c>
      <c r="K525" s="23" t="s">
        <v>30</v>
      </c>
      <c r="L525" s="23" t="s">
        <v>30</v>
      </c>
      <c r="M525" s="23"/>
    </row>
    <row r="526" spans="1:13">
      <c r="A526" s="23">
        <v>521</v>
      </c>
      <c r="B526" s="23" t="s">
        <v>1510</v>
      </c>
      <c r="C526" s="23" t="s">
        <v>390</v>
      </c>
      <c r="D526" s="23" t="s">
        <v>1511</v>
      </c>
      <c r="E526" s="23" t="s">
        <v>82</v>
      </c>
      <c r="F526" s="23" t="s">
        <v>391</v>
      </c>
      <c r="G526" s="23">
        <v>1</v>
      </c>
      <c r="H526" s="23">
        <v>260</v>
      </c>
      <c r="I526" s="23">
        <f t="shared" si="9"/>
        <v>260</v>
      </c>
      <c r="J526" s="23" t="s">
        <v>30</v>
      </c>
      <c r="K526" s="23" t="s">
        <v>30</v>
      </c>
      <c r="L526" s="23" t="s">
        <v>30</v>
      </c>
      <c r="M526" s="23"/>
    </row>
    <row r="527" spans="1:13">
      <c r="A527" s="23">
        <v>522</v>
      </c>
      <c r="B527" s="23" t="s">
        <v>392</v>
      </c>
      <c r="C527" s="23" t="s">
        <v>1512</v>
      </c>
      <c r="D527" s="23" t="s">
        <v>1513</v>
      </c>
      <c r="E527" s="23" t="s">
        <v>82</v>
      </c>
      <c r="F527" s="23" t="s">
        <v>393</v>
      </c>
      <c r="G527" s="23">
        <v>1</v>
      </c>
      <c r="H527" s="23">
        <v>250</v>
      </c>
      <c r="I527" s="23">
        <f t="shared" si="9"/>
        <v>250</v>
      </c>
      <c r="J527" s="23" t="s">
        <v>30</v>
      </c>
      <c r="K527" s="23" t="s">
        <v>30</v>
      </c>
      <c r="L527" s="23" t="s">
        <v>30</v>
      </c>
      <c r="M527" s="23"/>
    </row>
    <row r="528" spans="1:13">
      <c r="A528" s="23">
        <v>523</v>
      </c>
      <c r="B528" s="23" t="s">
        <v>394</v>
      </c>
      <c r="C528" s="23" t="s">
        <v>1512</v>
      </c>
      <c r="D528" s="23" t="s">
        <v>1513</v>
      </c>
      <c r="E528" s="23" t="s">
        <v>82</v>
      </c>
      <c r="F528" s="23" t="s">
        <v>395</v>
      </c>
      <c r="G528" s="23">
        <v>1</v>
      </c>
      <c r="H528" s="23">
        <v>250</v>
      </c>
      <c r="I528" s="23">
        <f t="shared" si="9"/>
        <v>250</v>
      </c>
      <c r="J528" s="23" t="s">
        <v>30</v>
      </c>
      <c r="K528" s="23" t="s">
        <v>30</v>
      </c>
      <c r="L528" s="23" t="s">
        <v>30</v>
      </c>
      <c r="M528" s="23"/>
    </row>
    <row r="529" spans="1:13">
      <c r="A529" s="23">
        <v>524</v>
      </c>
      <c r="B529" s="23" t="s">
        <v>396</v>
      </c>
      <c r="C529" s="23" t="s">
        <v>397</v>
      </c>
      <c r="D529" s="23" t="s">
        <v>1514</v>
      </c>
      <c r="E529" s="23" t="s">
        <v>82</v>
      </c>
      <c r="F529" s="23" t="s">
        <v>398</v>
      </c>
      <c r="G529" s="23">
        <v>1</v>
      </c>
      <c r="H529" s="23">
        <v>300</v>
      </c>
      <c r="I529" s="23">
        <f t="shared" si="9"/>
        <v>300</v>
      </c>
      <c r="J529" s="23" t="s">
        <v>30</v>
      </c>
      <c r="K529" s="23" t="s">
        <v>30</v>
      </c>
      <c r="L529" s="23" t="s">
        <v>30</v>
      </c>
      <c r="M529" s="23"/>
    </row>
    <row r="530" spans="1:13">
      <c r="A530" s="23">
        <v>525</v>
      </c>
      <c r="B530" s="23" t="s">
        <v>399</v>
      </c>
      <c r="C530" s="23" t="s">
        <v>1515</v>
      </c>
      <c r="D530" s="23" t="s">
        <v>1516</v>
      </c>
      <c r="E530" s="23" t="s">
        <v>82</v>
      </c>
      <c r="F530" s="23" t="s">
        <v>400</v>
      </c>
      <c r="G530" s="23">
        <v>1</v>
      </c>
      <c r="H530" s="23">
        <v>250</v>
      </c>
      <c r="I530" s="23">
        <f t="shared" si="9"/>
        <v>250</v>
      </c>
      <c r="J530" s="23" t="s">
        <v>30</v>
      </c>
      <c r="K530" s="23" t="s">
        <v>30</v>
      </c>
      <c r="L530" s="23" t="s">
        <v>30</v>
      </c>
      <c r="M530" s="23"/>
    </row>
    <row r="531" spans="1:13">
      <c r="A531" s="23">
        <v>526</v>
      </c>
      <c r="B531" s="23" t="s">
        <v>401</v>
      </c>
      <c r="C531" s="23" t="s">
        <v>402</v>
      </c>
      <c r="D531" s="23" t="s">
        <v>1517</v>
      </c>
      <c r="E531" s="23" t="s">
        <v>82</v>
      </c>
      <c r="F531" s="23" t="s">
        <v>403</v>
      </c>
      <c r="G531" s="23">
        <v>1</v>
      </c>
      <c r="H531" s="23">
        <v>250</v>
      </c>
      <c r="I531" s="23">
        <f t="shared" si="9"/>
        <v>250</v>
      </c>
      <c r="J531" s="23" t="s">
        <v>30</v>
      </c>
      <c r="K531" s="23" t="s">
        <v>30</v>
      </c>
      <c r="L531" s="23" t="s">
        <v>30</v>
      </c>
      <c r="M531" s="23"/>
    </row>
    <row r="532" spans="1:13">
      <c r="A532" s="23">
        <v>527</v>
      </c>
      <c r="B532" s="23" t="s">
        <v>1518</v>
      </c>
      <c r="C532" s="23" t="s">
        <v>404</v>
      </c>
      <c r="D532" s="23" t="s">
        <v>268</v>
      </c>
      <c r="E532" s="23" t="s">
        <v>82</v>
      </c>
      <c r="F532" s="23" t="s">
        <v>405</v>
      </c>
      <c r="G532" s="23">
        <v>1</v>
      </c>
      <c r="H532" s="23">
        <v>290</v>
      </c>
      <c r="I532" s="23">
        <f t="shared" si="9"/>
        <v>290</v>
      </c>
      <c r="J532" s="23" t="s">
        <v>30</v>
      </c>
      <c r="K532" s="23" t="s">
        <v>30</v>
      </c>
      <c r="L532" s="23" t="s">
        <v>30</v>
      </c>
      <c r="M532" s="23"/>
    </row>
    <row r="533" spans="1:13">
      <c r="A533" s="23">
        <v>528</v>
      </c>
      <c r="B533" s="23" t="s">
        <v>406</v>
      </c>
      <c r="C533" s="23" t="s">
        <v>1519</v>
      </c>
      <c r="D533" s="23" t="s">
        <v>1520</v>
      </c>
      <c r="E533" s="23" t="s">
        <v>82</v>
      </c>
      <c r="F533" s="23" t="s">
        <v>407</v>
      </c>
      <c r="G533" s="23">
        <v>1</v>
      </c>
      <c r="H533" s="23">
        <v>330</v>
      </c>
      <c r="I533" s="23">
        <f t="shared" si="9"/>
        <v>330</v>
      </c>
      <c r="J533" s="23" t="s">
        <v>30</v>
      </c>
      <c r="K533" s="23" t="s">
        <v>30</v>
      </c>
      <c r="L533" s="23" t="s">
        <v>30</v>
      </c>
      <c r="M533" s="23"/>
    </row>
    <row r="534" spans="1:13">
      <c r="A534" s="23">
        <v>529</v>
      </c>
      <c r="B534" s="23" t="s">
        <v>408</v>
      </c>
      <c r="C534" s="23" t="s">
        <v>1521</v>
      </c>
      <c r="D534" s="23" t="s">
        <v>1522</v>
      </c>
      <c r="E534" s="23" t="s">
        <v>82</v>
      </c>
      <c r="F534" s="23" t="s">
        <v>409</v>
      </c>
      <c r="G534" s="23">
        <v>1</v>
      </c>
      <c r="H534" s="23">
        <v>280</v>
      </c>
      <c r="I534" s="23">
        <f t="shared" si="9"/>
        <v>280</v>
      </c>
      <c r="J534" s="23" t="s">
        <v>30</v>
      </c>
      <c r="K534" s="23" t="s">
        <v>30</v>
      </c>
      <c r="L534" s="23" t="s">
        <v>30</v>
      </c>
      <c r="M534" s="23"/>
    </row>
    <row r="535" spans="1:13">
      <c r="A535" s="23">
        <v>530</v>
      </c>
      <c r="B535" s="23" t="s">
        <v>410</v>
      </c>
      <c r="C535" s="23" t="s">
        <v>1523</v>
      </c>
      <c r="D535" s="23" t="s">
        <v>1524</v>
      </c>
      <c r="E535" s="23" t="s">
        <v>82</v>
      </c>
      <c r="F535" s="23" t="s">
        <v>411</v>
      </c>
      <c r="G535" s="23">
        <v>1</v>
      </c>
      <c r="H535" s="23">
        <v>300</v>
      </c>
      <c r="I535" s="23">
        <f t="shared" si="9"/>
        <v>300</v>
      </c>
      <c r="J535" s="23" t="s">
        <v>30</v>
      </c>
      <c r="K535" s="23" t="s">
        <v>30</v>
      </c>
      <c r="L535" s="23" t="s">
        <v>30</v>
      </c>
      <c r="M535" s="23"/>
    </row>
    <row r="536" spans="1:13">
      <c r="A536" s="23">
        <v>531</v>
      </c>
      <c r="B536" s="23" t="s">
        <v>412</v>
      </c>
      <c r="C536" s="23" t="s">
        <v>413</v>
      </c>
      <c r="D536" s="23" t="s">
        <v>1525</v>
      </c>
      <c r="E536" s="23" t="s">
        <v>82</v>
      </c>
      <c r="F536" s="23" t="s">
        <v>414</v>
      </c>
      <c r="G536" s="23">
        <v>1</v>
      </c>
      <c r="H536" s="23">
        <v>280</v>
      </c>
      <c r="I536" s="23">
        <f t="shared" si="9"/>
        <v>280</v>
      </c>
      <c r="J536" s="23" t="s">
        <v>30</v>
      </c>
      <c r="K536" s="23" t="s">
        <v>30</v>
      </c>
      <c r="L536" s="23" t="s">
        <v>30</v>
      </c>
      <c r="M536" s="23"/>
    </row>
    <row r="537" spans="1:13">
      <c r="A537" s="23">
        <v>532</v>
      </c>
      <c r="B537" s="23" t="s">
        <v>415</v>
      </c>
      <c r="C537" s="23" t="s">
        <v>416</v>
      </c>
      <c r="D537" s="23" t="s">
        <v>1526</v>
      </c>
      <c r="E537" s="23" t="s">
        <v>82</v>
      </c>
      <c r="F537" s="23" t="s">
        <v>417</v>
      </c>
      <c r="G537" s="23">
        <v>1</v>
      </c>
      <c r="H537" s="23">
        <v>250</v>
      </c>
      <c r="I537" s="23">
        <f t="shared" si="9"/>
        <v>250</v>
      </c>
      <c r="J537" s="23" t="s">
        <v>30</v>
      </c>
      <c r="K537" s="23" t="s">
        <v>30</v>
      </c>
      <c r="L537" s="23" t="s">
        <v>30</v>
      </c>
      <c r="M537" s="23"/>
    </row>
    <row r="538" spans="1:13">
      <c r="A538" s="23">
        <v>533</v>
      </c>
      <c r="B538" s="23" t="s">
        <v>418</v>
      </c>
      <c r="C538" s="23" t="s">
        <v>1527</v>
      </c>
      <c r="D538" s="23" t="s">
        <v>1528</v>
      </c>
      <c r="E538" s="23" t="s">
        <v>82</v>
      </c>
      <c r="F538" s="23" t="s">
        <v>419</v>
      </c>
      <c r="G538" s="23">
        <v>1</v>
      </c>
      <c r="H538" s="23">
        <v>240</v>
      </c>
      <c r="I538" s="23">
        <f t="shared" si="9"/>
        <v>240</v>
      </c>
      <c r="J538" s="23" t="s">
        <v>30</v>
      </c>
      <c r="K538" s="23" t="s">
        <v>30</v>
      </c>
      <c r="L538" s="23" t="s">
        <v>30</v>
      </c>
      <c r="M538" s="23"/>
    </row>
    <row r="539" spans="1:13">
      <c r="A539" s="23">
        <v>534</v>
      </c>
      <c r="B539" s="23" t="s">
        <v>420</v>
      </c>
      <c r="C539" s="23" t="s">
        <v>1527</v>
      </c>
      <c r="D539" s="23" t="s">
        <v>1528</v>
      </c>
      <c r="E539" s="23" t="s">
        <v>82</v>
      </c>
      <c r="F539" s="23" t="s">
        <v>421</v>
      </c>
      <c r="G539" s="23">
        <v>1</v>
      </c>
      <c r="H539" s="23">
        <v>250</v>
      </c>
      <c r="I539" s="23">
        <f>G539*H539</f>
        <v>250</v>
      </c>
      <c r="J539" s="23" t="s">
        <v>30</v>
      </c>
      <c r="K539" s="23" t="s">
        <v>30</v>
      </c>
      <c r="L539" s="23" t="s">
        <v>30</v>
      </c>
      <c r="M539" s="23"/>
    </row>
    <row r="540" spans="1:13">
      <c r="A540" s="23">
        <v>535</v>
      </c>
      <c r="B540" s="23" t="s">
        <v>422</v>
      </c>
      <c r="C540" s="23" t="s">
        <v>423</v>
      </c>
      <c r="D540" s="23" t="s">
        <v>706</v>
      </c>
      <c r="E540" s="23" t="s">
        <v>82</v>
      </c>
      <c r="F540" s="23">
        <v>9579646082</v>
      </c>
      <c r="G540" s="23">
        <v>1</v>
      </c>
      <c r="H540" s="23">
        <v>195</v>
      </c>
      <c r="I540" s="23">
        <f t="shared" ref="I540:I564" si="10">G540*H540</f>
        <v>195</v>
      </c>
      <c r="J540" s="23" t="s">
        <v>30</v>
      </c>
      <c r="K540" s="23" t="s">
        <v>30</v>
      </c>
      <c r="L540" s="23" t="s">
        <v>30</v>
      </c>
      <c r="M540" s="23"/>
    </row>
    <row r="541" spans="1:13">
      <c r="A541" s="23">
        <v>536</v>
      </c>
      <c r="B541" s="23" t="s">
        <v>424</v>
      </c>
      <c r="C541" s="23" t="s">
        <v>707</v>
      </c>
      <c r="D541" s="23" t="s">
        <v>706</v>
      </c>
      <c r="E541" s="23" t="s">
        <v>82</v>
      </c>
      <c r="F541" s="23">
        <v>9789579466055</v>
      </c>
      <c r="G541" s="23">
        <v>1</v>
      </c>
      <c r="H541" s="23">
        <v>195</v>
      </c>
      <c r="I541" s="23">
        <f t="shared" si="10"/>
        <v>195</v>
      </c>
      <c r="J541" s="23" t="s">
        <v>30</v>
      </c>
      <c r="K541" s="23" t="s">
        <v>30</v>
      </c>
      <c r="L541" s="23" t="s">
        <v>30</v>
      </c>
      <c r="M541" s="23"/>
    </row>
    <row r="542" spans="1:13">
      <c r="A542" s="23">
        <v>537</v>
      </c>
      <c r="B542" s="23" t="s">
        <v>1529</v>
      </c>
      <c r="C542" s="23" t="s">
        <v>1530</v>
      </c>
      <c r="D542" s="23" t="s">
        <v>706</v>
      </c>
      <c r="E542" s="23" t="s">
        <v>82</v>
      </c>
      <c r="F542" s="23">
        <v>9789579646062</v>
      </c>
      <c r="G542" s="23">
        <v>1</v>
      </c>
      <c r="H542" s="23">
        <v>195</v>
      </c>
      <c r="I542" s="23">
        <f t="shared" si="10"/>
        <v>195</v>
      </c>
      <c r="J542" s="23" t="s">
        <v>30</v>
      </c>
      <c r="K542" s="23" t="s">
        <v>30</v>
      </c>
      <c r="L542" s="23" t="s">
        <v>30</v>
      </c>
      <c r="M542" s="23"/>
    </row>
    <row r="543" spans="1:13">
      <c r="A543" s="23">
        <v>538</v>
      </c>
      <c r="B543" s="23" t="s">
        <v>1531</v>
      </c>
      <c r="C543" s="23" t="s">
        <v>1530</v>
      </c>
      <c r="D543" s="23" t="s">
        <v>706</v>
      </c>
      <c r="E543" s="23" t="s">
        <v>82</v>
      </c>
      <c r="F543" s="23">
        <v>9579646031</v>
      </c>
      <c r="G543" s="23">
        <v>1</v>
      </c>
      <c r="H543" s="23">
        <v>195</v>
      </c>
      <c r="I543" s="23">
        <f t="shared" si="10"/>
        <v>195</v>
      </c>
      <c r="J543" s="23" t="s">
        <v>30</v>
      </c>
      <c r="K543" s="23" t="s">
        <v>30</v>
      </c>
      <c r="L543" s="23" t="s">
        <v>30</v>
      </c>
      <c r="M543" s="23"/>
    </row>
    <row r="544" spans="1:13">
      <c r="A544" s="23">
        <v>539</v>
      </c>
      <c r="B544" s="23" t="s">
        <v>425</v>
      </c>
      <c r="C544" s="23" t="s">
        <v>708</v>
      </c>
      <c r="D544" s="23" t="s">
        <v>706</v>
      </c>
      <c r="E544" s="23" t="s">
        <v>82</v>
      </c>
      <c r="F544" s="23">
        <v>9579646023</v>
      </c>
      <c r="G544" s="23">
        <v>1</v>
      </c>
      <c r="H544" s="23">
        <v>195</v>
      </c>
      <c r="I544" s="23">
        <f t="shared" si="10"/>
        <v>195</v>
      </c>
      <c r="J544" s="23" t="s">
        <v>30</v>
      </c>
      <c r="K544" s="23" t="s">
        <v>30</v>
      </c>
      <c r="L544" s="23" t="s">
        <v>30</v>
      </c>
      <c r="M544" s="23"/>
    </row>
    <row r="545" spans="1:13">
      <c r="A545" s="23">
        <v>540</v>
      </c>
      <c r="B545" s="23" t="s">
        <v>426</v>
      </c>
      <c r="C545" s="23" t="s">
        <v>709</v>
      </c>
      <c r="D545" s="23" t="s">
        <v>706</v>
      </c>
      <c r="E545" s="23" t="s">
        <v>82</v>
      </c>
      <c r="F545" s="23">
        <v>9579646074</v>
      </c>
      <c r="G545" s="23">
        <v>1</v>
      </c>
      <c r="H545" s="23">
        <v>195</v>
      </c>
      <c r="I545" s="23">
        <f t="shared" si="10"/>
        <v>195</v>
      </c>
      <c r="J545" s="23" t="s">
        <v>30</v>
      </c>
      <c r="K545" s="23" t="s">
        <v>30</v>
      </c>
      <c r="L545" s="23" t="s">
        <v>30</v>
      </c>
      <c r="M545" s="23"/>
    </row>
    <row r="546" spans="1:13">
      <c r="A546" s="23">
        <v>541</v>
      </c>
      <c r="B546" s="23" t="s">
        <v>427</v>
      </c>
      <c r="C546" s="23" t="s">
        <v>710</v>
      </c>
      <c r="D546" s="23" t="s">
        <v>706</v>
      </c>
      <c r="E546" s="23" t="s">
        <v>82</v>
      </c>
      <c r="F546" s="23">
        <v>9579646090</v>
      </c>
      <c r="G546" s="23">
        <v>1</v>
      </c>
      <c r="H546" s="23">
        <v>195</v>
      </c>
      <c r="I546" s="23">
        <f t="shared" si="10"/>
        <v>195</v>
      </c>
      <c r="J546" s="23" t="s">
        <v>30</v>
      </c>
      <c r="K546" s="23" t="s">
        <v>30</v>
      </c>
      <c r="L546" s="23" t="s">
        <v>30</v>
      </c>
      <c r="M546" s="23"/>
    </row>
    <row r="547" spans="1:13">
      <c r="A547" s="23">
        <v>542</v>
      </c>
      <c r="B547" s="23" t="s">
        <v>428</v>
      </c>
      <c r="C547" s="23" t="s">
        <v>711</v>
      </c>
      <c r="D547" s="23" t="s">
        <v>706</v>
      </c>
      <c r="E547" s="23" t="s">
        <v>82</v>
      </c>
      <c r="F547" s="23">
        <v>9789579646116</v>
      </c>
      <c r="G547" s="23">
        <v>1</v>
      </c>
      <c r="H547" s="23">
        <v>195</v>
      </c>
      <c r="I547" s="23">
        <f t="shared" si="10"/>
        <v>195</v>
      </c>
      <c r="J547" s="23" t="s">
        <v>30</v>
      </c>
      <c r="K547" s="23" t="s">
        <v>30</v>
      </c>
      <c r="L547" s="23" t="s">
        <v>30</v>
      </c>
      <c r="M547" s="23"/>
    </row>
    <row r="548" spans="1:13">
      <c r="A548" s="23">
        <v>543</v>
      </c>
      <c r="B548" s="23" t="s">
        <v>429</v>
      </c>
      <c r="C548" s="23" t="s">
        <v>712</v>
      </c>
      <c r="D548" s="23" t="s">
        <v>706</v>
      </c>
      <c r="E548" s="23" t="s">
        <v>82</v>
      </c>
      <c r="F548" s="23">
        <v>9789579646123</v>
      </c>
      <c r="G548" s="23">
        <v>2</v>
      </c>
      <c r="H548" s="23">
        <v>195</v>
      </c>
      <c r="I548" s="23">
        <f t="shared" si="10"/>
        <v>390</v>
      </c>
      <c r="J548" s="23" t="s">
        <v>30</v>
      </c>
      <c r="K548" s="23" t="s">
        <v>30</v>
      </c>
      <c r="L548" s="23" t="s">
        <v>30</v>
      </c>
      <c r="M548" s="23"/>
    </row>
    <row r="549" spans="1:13">
      <c r="A549" s="23">
        <v>544</v>
      </c>
      <c r="B549" s="23" t="s">
        <v>430</v>
      </c>
      <c r="C549" s="23" t="s">
        <v>713</v>
      </c>
      <c r="D549" s="23" t="s">
        <v>706</v>
      </c>
      <c r="E549" s="23" t="s">
        <v>82</v>
      </c>
      <c r="F549" s="23">
        <v>9789579646154</v>
      </c>
      <c r="G549" s="23">
        <v>2</v>
      </c>
      <c r="H549" s="23">
        <v>195</v>
      </c>
      <c r="I549" s="23">
        <f t="shared" si="10"/>
        <v>390</v>
      </c>
      <c r="J549" s="23" t="s">
        <v>30</v>
      </c>
      <c r="K549" s="23" t="s">
        <v>30</v>
      </c>
      <c r="L549" s="23" t="s">
        <v>30</v>
      </c>
      <c r="M549" s="23"/>
    </row>
    <row r="550" spans="1:13">
      <c r="A550" s="23">
        <v>545</v>
      </c>
      <c r="B550" s="23" t="s">
        <v>431</v>
      </c>
      <c r="C550" s="23" t="s">
        <v>711</v>
      </c>
      <c r="D550" s="23" t="s">
        <v>706</v>
      </c>
      <c r="E550" s="23" t="s">
        <v>82</v>
      </c>
      <c r="F550" s="23">
        <v>9789579646161</v>
      </c>
      <c r="G550" s="23">
        <v>2</v>
      </c>
      <c r="H550" s="23">
        <v>195</v>
      </c>
      <c r="I550" s="23">
        <f t="shared" si="10"/>
        <v>390</v>
      </c>
      <c r="J550" s="23" t="s">
        <v>30</v>
      </c>
      <c r="K550" s="23" t="s">
        <v>30</v>
      </c>
      <c r="L550" s="23" t="s">
        <v>30</v>
      </c>
      <c r="M550" s="23"/>
    </row>
    <row r="551" spans="1:13">
      <c r="A551" s="23">
        <v>546</v>
      </c>
      <c r="B551" s="23" t="s">
        <v>432</v>
      </c>
      <c r="C551" s="23" t="s">
        <v>714</v>
      </c>
      <c r="D551" s="23" t="s">
        <v>706</v>
      </c>
      <c r="E551" s="23" t="s">
        <v>82</v>
      </c>
      <c r="F551" s="23">
        <v>9789579646185</v>
      </c>
      <c r="G551" s="23">
        <v>2</v>
      </c>
      <c r="H551" s="23">
        <v>195</v>
      </c>
      <c r="I551" s="23">
        <f t="shared" si="10"/>
        <v>390</v>
      </c>
      <c r="J551" s="23" t="s">
        <v>30</v>
      </c>
      <c r="K551" s="23" t="s">
        <v>30</v>
      </c>
      <c r="L551" s="23" t="s">
        <v>30</v>
      </c>
      <c r="M551" s="23"/>
    </row>
    <row r="552" spans="1:13">
      <c r="A552" s="23">
        <v>547</v>
      </c>
      <c r="B552" s="23" t="s">
        <v>433</v>
      </c>
      <c r="C552" s="23" t="s">
        <v>715</v>
      </c>
      <c r="D552" s="23" t="s">
        <v>706</v>
      </c>
      <c r="E552" s="23" t="s">
        <v>82</v>
      </c>
      <c r="F552" s="23">
        <v>9574900053</v>
      </c>
      <c r="G552" s="23">
        <v>2</v>
      </c>
      <c r="H552" s="23">
        <v>7700</v>
      </c>
      <c r="I552" s="23">
        <f t="shared" si="10"/>
        <v>15400</v>
      </c>
      <c r="J552" s="23" t="s">
        <v>1532</v>
      </c>
      <c r="K552" s="23" t="s">
        <v>30</v>
      </c>
      <c r="L552" s="23" t="s">
        <v>30</v>
      </c>
      <c r="M552" s="23"/>
    </row>
    <row r="553" spans="1:13">
      <c r="A553" s="23">
        <v>548</v>
      </c>
      <c r="B553" s="23" t="s">
        <v>1533</v>
      </c>
      <c r="C553" s="23" t="s">
        <v>1534</v>
      </c>
      <c r="D553" s="23" t="s">
        <v>716</v>
      </c>
      <c r="E553" s="23" t="s">
        <v>82</v>
      </c>
      <c r="F553" s="23">
        <v>9789862110058</v>
      </c>
      <c r="G553" s="23">
        <v>10</v>
      </c>
      <c r="H553" s="23">
        <v>220</v>
      </c>
      <c r="I553" s="23">
        <f t="shared" si="10"/>
        <v>2200</v>
      </c>
      <c r="J553" s="23" t="s">
        <v>30</v>
      </c>
      <c r="K553" s="23" t="s">
        <v>30</v>
      </c>
      <c r="L553" s="23" t="s">
        <v>30</v>
      </c>
      <c r="M553" s="2"/>
    </row>
    <row r="554" spans="1:13">
      <c r="A554" s="23">
        <v>549</v>
      </c>
      <c r="B554" s="23" t="s">
        <v>1535</v>
      </c>
      <c r="C554" s="23" t="s">
        <v>1534</v>
      </c>
      <c r="D554" s="23" t="s">
        <v>716</v>
      </c>
      <c r="E554" s="23" t="s">
        <v>82</v>
      </c>
      <c r="F554" s="23">
        <v>9789862110218</v>
      </c>
      <c r="G554" s="23">
        <v>10</v>
      </c>
      <c r="H554" s="23">
        <v>220</v>
      </c>
      <c r="I554" s="23">
        <f t="shared" si="10"/>
        <v>2200</v>
      </c>
      <c r="J554" s="23" t="s">
        <v>30</v>
      </c>
      <c r="K554" s="23" t="s">
        <v>30</v>
      </c>
      <c r="L554" s="23" t="s">
        <v>30</v>
      </c>
      <c r="M554" s="2"/>
    </row>
    <row r="555" spans="1:13">
      <c r="A555" s="23">
        <v>550</v>
      </c>
      <c r="B555" s="23" t="s">
        <v>1536</v>
      </c>
      <c r="C555" s="23" t="s">
        <v>1534</v>
      </c>
      <c r="D555" s="23" t="s">
        <v>716</v>
      </c>
      <c r="E555" s="23" t="s">
        <v>82</v>
      </c>
      <c r="F555" s="23">
        <v>9789862110621</v>
      </c>
      <c r="G555" s="23">
        <v>10</v>
      </c>
      <c r="H555" s="23">
        <v>220</v>
      </c>
      <c r="I555" s="23">
        <f t="shared" si="10"/>
        <v>2200</v>
      </c>
      <c r="J555" s="23" t="s">
        <v>30</v>
      </c>
      <c r="K555" s="23" t="s">
        <v>30</v>
      </c>
      <c r="L555" s="23" t="s">
        <v>30</v>
      </c>
      <c r="M555" s="2"/>
    </row>
    <row r="556" spans="1:13">
      <c r="A556" s="23">
        <v>551</v>
      </c>
      <c r="B556" s="23" t="s">
        <v>1537</v>
      </c>
      <c r="C556" s="23" t="s">
        <v>1534</v>
      </c>
      <c r="D556" s="23" t="s">
        <v>716</v>
      </c>
      <c r="E556" s="23" t="s">
        <v>82</v>
      </c>
      <c r="F556" s="23">
        <v>9789862110973</v>
      </c>
      <c r="G556" s="23">
        <v>10</v>
      </c>
      <c r="H556" s="23">
        <v>220</v>
      </c>
      <c r="I556" s="23">
        <f t="shared" si="10"/>
        <v>2200</v>
      </c>
      <c r="J556" s="23" t="s">
        <v>30</v>
      </c>
      <c r="K556" s="23" t="s">
        <v>30</v>
      </c>
      <c r="L556" s="23" t="s">
        <v>30</v>
      </c>
      <c r="M556" s="2"/>
    </row>
    <row r="557" spans="1:13">
      <c r="A557" s="23">
        <v>552</v>
      </c>
      <c r="B557" s="23" t="s">
        <v>1538</v>
      </c>
      <c r="C557" s="23" t="s">
        <v>1534</v>
      </c>
      <c r="D557" s="23" t="s">
        <v>716</v>
      </c>
      <c r="E557" s="23" t="s">
        <v>82</v>
      </c>
      <c r="F557" s="23">
        <v>9789862111444</v>
      </c>
      <c r="G557" s="23">
        <v>10</v>
      </c>
      <c r="H557" s="23">
        <v>220</v>
      </c>
      <c r="I557" s="23">
        <f t="shared" si="10"/>
        <v>2200</v>
      </c>
      <c r="J557" s="23" t="s">
        <v>30</v>
      </c>
      <c r="K557" s="23" t="s">
        <v>30</v>
      </c>
      <c r="L557" s="23" t="s">
        <v>30</v>
      </c>
      <c r="M557" s="2"/>
    </row>
    <row r="558" spans="1:13">
      <c r="A558" s="23">
        <v>553</v>
      </c>
      <c r="B558" s="23" t="s">
        <v>1539</v>
      </c>
      <c r="C558" s="23" t="s">
        <v>1534</v>
      </c>
      <c r="D558" s="23" t="s">
        <v>716</v>
      </c>
      <c r="E558" s="23" t="s">
        <v>82</v>
      </c>
      <c r="F558" s="23">
        <v>9789862112144</v>
      </c>
      <c r="G558" s="23">
        <v>10</v>
      </c>
      <c r="H558" s="23">
        <v>220</v>
      </c>
      <c r="I558" s="23">
        <f t="shared" si="10"/>
        <v>2200</v>
      </c>
      <c r="J558" s="23" t="s">
        <v>30</v>
      </c>
      <c r="K558" s="23" t="s">
        <v>30</v>
      </c>
      <c r="L558" s="23" t="s">
        <v>30</v>
      </c>
      <c r="M558" s="2"/>
    </row>
    <row r="559" spans="1:13">
      <c r="A559" s="23">
        <v>554</v>
      </c>
      <c r="B559" s="23" t="s">
        <v>1540</v>
      </c>
      <c r="C559" s="23" t="s">
        <v>1534</v>
      </c>
      <c r="D559" s="23" t="s">
        <v>716</v>
      </c>
      <c r="E559" s="23" t="s">
        <v>82</v>
      </c>
      <c r="F559" s="23">
        <v>9789862112816</v>
      </c>
      <c r="G559" s="23">
        <v>10</v>
      </c>
      <c r="H559" s="23">
        <v>220</v>
      </c>
      <c r="I559" s="23">
        <f t="shared" si="10"/>
        <v>2200</v>
      </c>
      <c r="J559" s="23" t="s">
        <v>30</v>
      </c>
      <c r="K559" s="23" t="s">
        <v>30</v>
      </c>
      <c r="L559" s="23" t="s">
        <v>30</v>
      </c>
      <c r="M559" s="2"/>
    </row>
    <row r="560" spans="1:13">
      <c r="A560" s="23">
        <v>555</v>
      </c>
      <c r="B560" s="23" t="s">
        <v>1541</v>
      </c>
      <c r="C560" s="23" t="s">
        <v>1534</v>
      </c>
      <c r="D560" s="23" t="s">
        <v>716</v>
      </c>
      <c r="E560" s="23" t="s">
        <v>82</v>
      </c>
      <c r="F560" s="23">
        <v>9789862113745</v>
      </c>
      <c r="G560" s="23">
        <v>10</v>
      </c>
      <c r="H560" s="23">
        <v>220</v>
      </c>
      <c r="I560" s="23">
        <f t="shared" si="10"/>
        <v>2200</v>
      </c>
      <c r="J560" s="23" t="s">
        <v>30</v>
      </c>
      <c r="K560" s="23" t="s">
        <v>30</v>
      </c>
      <c r="L560" s="23" t="s">
        <v>30</v>
      </c>
      <c r="M560" s="2"/>
    </row>
    <row r="561" spans="1:13">
      <c r="A561" s="23">
        <v>556</v>
      </c>
      <c r="B561" s="23" t="s">
        <v>1542</v>
      </c>
      <c r="C561" s="23" t="s">
        <v>1534</v>
      </c>
      <c r="D561" s="23" t="s">
        <v>716</v>
      </c>
      <c r="E561" s="23" t="s">
        <v>82</v>
      </c>
      <c r="F561" s="23">
        <v>9789862114476</v>
      </c>
      <c r="G561" s="23">
        <v>10</v>
      </c>
      <c r="H561" s="23">
        <v>220</v>
      </c>
      <c r="I561" s="23">
        <f t="shared" si="10"/>
        <v>2200</v>
      </c>
      <c r="J561" s="23" t="s">
        <v>30</v>
      </c>
      <c r="K561" s="23" t="s">
        <v>30</v>
      </c>
      <c r="L561" s="23" t="s">
        <v>30</v>
      </c>
      <c r="M561" s="2"/>
    </row>
    <row r="562" spans="1:13">
      <c r="A562" s="23">
        <v>557</v>
      </c>
      <c r="B562" s="23" t="s">
        <v>1543</v>
      </c>
      <c r="C562" s="23" t="s">
        <v>1534</v>
      </c>
      <c r="D562" s="23" t="s">
        <v>716</v>
      </c>
      <c r="E562" s="23" t="s">
        <v>82</v>
      </c>
      <c r="F562" s="23">
        <v>9789862116258</v>
      </c>
      <c r="G562" s="23">
        <v>10</v>
      </c>
      <c r="H562" s="23">
        <v>250</v>
      </c>
      <c r="I562" s="23">
        <f t="shared" si="10"/>
        <v>2500</v>
      </c>
      <c r="J562" s="23" t="s">
        <v>30</v>
      </c>
      <c r="K562" s="23" t="s">
        <v>30</v>
      </c>
      <c r="L562" s="23" t="s">
        <v>30</v>
      </c>
      <c r="M562" s="2"/>
    </row>
    <row r="563" spans="1:13">
      <c r="A563" s="23">
        <v>558</v>
      </c>
      <c r="B563" s="23" t="s">
        <v>434</v>
      </c>
      <c r="C563" s="23" t="s">
        <v>717</v>
      </c>
      <c r="D563" s="23" t="s">
        <v>716</v>
      </c>
      <c r="E563" s="23" t="s">
        <v>82</v>
      </c>
      <c r="F563" s="23">
        <v>9789862114865</v>
      </c>
      <c r="G563" s="23">
        <v>2</v>
      </c>
      <c r="H563" s="23">
        <v>270</v>
      </c>
      <c r="I563" s="23">
        <f t="shared" si="10"/>
        <v>540</v>
      </c>
      <c r="J563" s="23" t="s">
        <v>30</v>
      </c>
      <c r="K563" s="23" t="s">
        <v>30</v>
      </c>
      <c r="L563" s="23" t="s">
        <v>30</v>
      </c>
      <c r="M563" s="2"/>
    </row>
    <row r="564" spans="1:13">
      <c r="A564" s="23">
        <v>559</v>
      </c>
      <c r="B564" s="23" t="s">
        <v>435</v>
      </c>
      <c r="C564" s="23" t="s">
        <v>718</v>
      </c>
      <c r="D564" s="23" t="s">
        <v>716</v>
      </c>
      <c r="E564" s="23" t="s">
        <v>82</v>
      </c>
      <c r="F564" s="23">
        <v>9789862115015</v>
      </c>
      <c r="G564" s="23">
        <v>2</v>
      </c>
      <c r="H564" s="23">
        <v>280</v>
      </c>
      <c r="I564" s="23">
        <f t="shared" si="10"/>
        <v>560</v>
      </c>
      <c r="J564" s="23" t="s">
        <v>30</v>
      </c>
      <c r="K564" s="23" t="s">
        <v>30</v>
      </c>
      <c r="L564" s="23" t="s">
        <v>30</v>
      </c>
      <c r="M564" s="2"/>
    </row>
    <row r="565" spans="1:13" s="9" customFormat="1">
      <c r="A565" s="2"/>
      <c r="B565" s="6"/>
      <c r="C565" s="6"/>
      <c r="D565" s="6"/>
      <c r="E565" s="2"/>
      <c r="F565" s="10"/>
      <c r="G565" s="2"/>
      <c r="H565" s="8"/>
      <c r="I565" s="2"/>
      <c r="J565" s="2"/>
      <c r="K565" s="2"/>
      <c r="L565" s="2"/>
      <c r="M565" s="2"/>
    </row>
    <row r="566" spans="1:13">
      <c r="A566" s="2" t="s">
        <v>1544</v>
      </c>
      <c r="B566" s="2"/>
      <c r="C566" s="2"/>
      <c r="D566" s="2"/>
      <c r="E566" s="2"/>
      <c r="F566" s="4"/>
      <c r="H566" s="8"/>
      <c r="I566" s="2">
        <f>SUM(I3:I565)</f>
        <v>344827</v>
      </c>
      <c r="J566" s="2"/>
      <c r="K566" s="2"/>
      <c r="L566" s="2"/>
      <c r="M566" s="2"/>
    </row>
    <row r="567" spans="1:13" ht="254.4" customHeight="1">
      <c r="A567" s="28" t="s">
        <v>29</v>
      </c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</row>
    <row r="568" spans="1:13" ht="82.5" customHeight="1">
      <c r="A568" s="27" t="s">
        <v>1546</v>
      </c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</row>
    <row r="569" spans="1:13">
      <c r="G569" s="9"/>
    </row>
    <row r="570" spans="1:13">
      <c r="G570" s="9"/>
    </row>
    <row r="571" spans="1:13">
      <c r="G571" s="9"/>
    </row>
    <row r="572" spans="1:13">
      <c r="G572" s="9"/>
    </row>
    <row r="573" spans="1:13">
      <c r="G573" s="9"/>
    </row>
    <row r="574" spans="1:13">
      <c r="G574" s="9"/>
    </row>
    <row r="575" spans="1:13">
      <c r="G575" s="9"/>
    </row>
    <row r="576" spans="1:13">
      <c r="G576" s="9"/>
    </row>
    <row r="577" spans="7:7">
      <c r="G577" s="9"/>
    </row>
    <row r="578" spans="7:7">
      <c r="G578" s="9"/>
    </row>
    <row r="579" spans="7:7">
      <c r="G579" s="9"/>
    </row>
    <row r="580" spans="7:7">
      <c r="G580" s="9"/>
    </row>
    <row r="581" spans="7:7">
      <c r="G581" s="9"/>
    </row>
    <row r="582" spans="7:7">
      <c r="G582" s="9"/>
    </row>
    <row r="583" spans="7:7">
      <c r="G583" s="9"/>
    </row>
    <row r="584" spans="7:7">
      <c r="G584" s="9"/>
    </row>
    <row r="585" spans="7:7">
      <c r="G585" s="9"/>
    </row>
    <row r="586" spans="7:7">
      <c r="G586" s="9"/>
    </row>
    <row r="587" spans="7:7">
      <c r="G587" s="9"/>
    </row>
    <row r="588" spans="7:7">
      <c r="G588" s="9"/>
    </row>
    <row r="589" spans="7:7">
      <c r="G589" s="9"/>
    </row>
    <row r="590" spans="7:7">
      <c r="G590" s="9"/>
    </row>
    <row r="591" spans="7:7">
      <c r="G591" s="9"/>
    </row>
    <row r="592" spans="7:7">
      <c r="G592" s="9"/>
    </row>
    <row r="593" spans="7:7">
      <c r="G593" s="9"/>
    </row>
    <row r="594" spans="7:7">
      <c r="G594" s="9"/>
    </row>
    <row r="595" spans="7:7">
      <c r="G595" s="9"/>
    </row>
    <row r="596" spans="7:7">
      <c r="G596" s="9"/>
    </row>
    <row r="597" spans="7:7">
      <c r="G597" s="9"/>
    </row>
    <row r="598" spans="7:7">
      <c r="G598" s="9"/>
    </row>
    <row r="599" spans="7:7">
      <c r="G599" s="9"/>
    </row>
  </sheetData>
  <mergeCells count="3">
    <mergeCell ref="A568:L568"/>
    <mergeCell ref="A567:M567"/>
    <mergeCell ref="A1:M1"/>
  </mergeCells>
  <phoneticPr fontId="1" type="noConversion"/>
  <hyperlinks>
    <hyperlink ref="B9" r:id="rId1" tooltip="融合方法研究精簡讀本：量化與質性的融合研究法" display="http://search.books.com.tw/redirect/move/key/%E7%A0%94%E7%A9%B6%E6%96%B9%E6%B3%95/area/mid/item/0010747496/page/3/idx/12/cat/001/pdf/1"/>
    <hyperlink ref="C9" r:id="rId2" tooltip="約翰‧克雷斯維爾" display="http://search.books.com.tw/search/query/cat/1/key/%E7%B4%84%E7%BF%B0%E2%80%A7%E5%85%8B%E9%9B%B7%E6%96%AF%E7%B6%AD%E7%88%BE/adv_author/1"/>
    <hyperlink ref="D9" r:id="rId3" tooltip="五南" display="http://search.books.com.tw/redirect/move/type/001/key/%E7%A0%94%E7%A9%B6%E6%96%B9%E6%B3%95/area/mid_publish/pubid/wunan/page/3/item/0010747496/idx/12/cat/001/pdf/1"/>
    <hyperlink ref="B10" r:id="rId4" tooltip="研究設計：質化、量化及混合方法取向(中文二版)" display="http://search.books.com.tw/redirect/move/key/%E7%A0%94%E7%A9%B6%E6%96%B9%E6%B3%95/area/mid/item/0010691814/page/3/idx/13/cat/001/pdf/1"/>
    <hyperlink ref="C10" r:id="rId5" tooltip="John W. Creswel" display="http://search.books.com.tw/search/query/cat/1/key/John+W.+Creswel/adv_author/1"/>
    <hyperlink ref="D10" r:id="rId6" tooltip="學富文化" display="http://search.books.com.tw/redirect/move/type/001/key/%E7%A0%94%E7%A9%B6%E6%96%B9%E6%B3%95/area/mid_publish/pubid/proed/page/3/item/0010691814/idx/13/cat/001/pdf/1"/>
    <hyperlink ref="C11" r:id="rId7" display="http://search.books.com.tw/exep/prod_search.php?key=%E6%9D%8E%E8%8C%82%E8%83%BD&amp;f=author"/>
    <hyperlink ref="D11" r:id="rId8" display="http://www.books.com.tw/web/sys_puballb/books/?pubid=wunan"/>
    <hyperlink ref="B12" r:id="rId9" tooltip="當代整合分析理論與實務" display="http://search.books.com.tw/redirect/move/key/HLM/area/mid/item/0010738658/page/1/idx/8/cat/001/pdf/1"/>
    <hyperlink ref="C12" r:id="rId10" tooltip="李茂能" display="http://search.books.com.tw/search/query/cat/1/key/%E6%9D%8E%E8%8C%82%E8%83%BD/adv_author/1"/>
    <hyperlink ref="D12" r:id="rId11" tooltip="五南" display="http://search.books.com.tw/redirect/move/type/001/key/HLM/area/mid_publish/pubid/wunan/page/1/item/0010738658/idx/8/cat/001/pdf/1"/>
    <hyperlink ref="D3" r:id="rId12" tooltip="五南" display="http://search.books.com.tw/redirect/move/type/001/key/spss/area/mid_publish/pubid/wunan/page/1/item/0010737937/idx/3/cat/001/pdf/1"/>
    <hyperlink ref="D4" r:id="rId13" tooltip="五南" display="http://search.books.com.tw/redirect/move/type/001/key/spss/area/mid_publish/pubid/wunan/page/1/item/0010762532/idx/9/cat/001/pdf/1"/>
    <hyperlink ref="B5" r:id="rId14" tooltip="流行病學原理 修訂版" display="http://search.books.com.tw/redirect/move/key/%E5%8F%B2%E9%BA%97%E7%8F%A0/area/mid/item/0010711000/page/1/idx/3/cat/001/pdf/1"/>
    <hyperlink ref="C5" r:id="rId15" tooltip="史麗珠" display="http://search.books.com.tw/search/query/cat/1/key/%E5%8F%B2%E9%BA%97%E7%8F%A0/adv_author/1"/>
    <hyperlink ref="D5" r:id="rId16" tooltip="雙葉書廊" display="http://search.books.com.tw/redirect/move/type/001/key/%E5%8F%B2%E9%BA%97%E7%8F%A0/area/mid_publish/pubid/twinleef/page/1/item/0010711000/idx/3/cat/001/pdf/1"/>
    <hyperlink ref="C6" r:id="rId17" tooltip="史麗珠" display="http://search.books.com.tw/search/query/cat/1/key/%E5%8F%B2%E9%BA%97%E7%8F%A0/adv_author/1"/>
    <hyperlink ref="D6" r:id="rId18" tooltip="學富文化" display="http://search.books.com.tw/redirect/move/type/001/key/spss/area/mid_publish/pubid/proed/page/1/item/0010680822/idx/10/cat/001/pdf/1"/>
    <hyperlink ref="D7" r:id="rId19" tooltip="社會科學文獻出版社" display="http://search.books.com.tw/redirect/move/type/001/key/HLM/area/mid_publish/pubid/0000000025/page/1/item/CN11386445/idx/19/cat/CN1/pdf/0"/>
    <hyperlink ref="B8" r:id="rId20" tooltip="中國成年人健康的分層研究︰基于個體因素和社區因素的分析" display="http://search.books.com.tw/redirect/move/key/HLM/area/mid/item/CN10793218/page/2/idx/7/cat/CN1/pdf/0"/>
    <hyperlink ref="C8" r:id="rId21" tooltip="畢秋靈" display="http://search.books.com.tw/search/query/cat/1/key/%E7%95%A2%E7%A7%8B%E9%9D%88/adv_author/1"/>
    <hyperlink ref="D8" r:id="rId22" tooltip="社會科學文獻出版社" display="http://search.books.com.tw/redirect/move/type/001/key/HLM/area/mid_publish/pubid/0000000025/page/2/item/CN10793218/idx/7/cat/CN1/pdf/0"/>
    <hyperlink ref="D13" r:id="rId23" tooltip="大是文化" display="http://search.books.com.tw/redirect/move/type/001/key/%E5%A5%88%E8%89%AF%E4%BF%A1%E9%9B%84+%E8%91%97/area/mid_publish/pubid/domain/page/1/item/0010709795/idx/1/cat/001/pdf/1"/>
    <hyperlink ref="D14" r:id="rId24" tooltip="方舟文化" display="http://search.books.com.tw/redirect/move/type/001/key/%E4%BA%BA%E9%AB%94/area/mid_publish/pubid/ark/page/2/item/0010722874/idx/12/cat/001/pdf/1"/>
    <hyperlink ref="C15" r:id="rId25" tooltip="湯馬斯‧坎貝爾" display="http://search.books.com.tw/search/query/cat/1/key/%E6%B9%AF%E9%A6%AC%E6%96%AF%E2%80%A7%E5%9D%8E%E8%B2%9D%E7%88%BE/adv_author/1"/>
    <hyperlink ref="D15" r:id="rId26" tooltip="柿子文化" display="http://search.books.com.tw/redirect/move/type/001/key/%E4%BA%BA%E9%AB%94/area/mid_publish/pubid/persimmon/page/3/item/0010717442/idx/7/cat/001/pdf/1"/>
    <hyperlink ref="C210" r:id="rId27" display="http://search.books.com.tw/exep/prod_search.php?key=%E5%87%B1%E8%92%82%E2%80%A7%E6%88%B4%E5%B0%BC%E6%96%AF&amp;f=author"/>
    <hyperlink ref="C257" r:id="rId28" display="http://search.books.com.tw/exep/prod_search.php?key=Watts+Michael%2CTaylor+Nicole&amp;f=author"/>
    <hyperlink ref="C397" r:id="rId29" display="http://search.books.com.tw/exep/prod_search.php?key=Watts+Michael%2CTaylor+Nicole&amp;f=author"/>
    <hyperlink ref="B323" r:id="rId30"/>
    <hyperlink ref="B241" r:id="rId31"/>
    <hyperlink ref="B353" r:id="rId32"/>
    <hyperlink ref="B406" r:id="rId33"/>
    <hyperlink ref="B540" r:id="rId34"/>
    <hyperlink ref="B541" r:id="rId35"/>
    <hyperlink ref="B542" r:id="rId36"/>
    <hyperlink ref="B543" r:id="rId37"/>
    <hyperlink ref="B544" r:id="rId38"/>
    <hyperlink ref="B545" r:id="rId39"/>
    <hyperlink ref="B546" r:id="rId40"/>
    <hyperlink ref="B547" r:id="rId41"/>
    <hyperlink ref="B548" r:id="rId42"/>
    <hyperlink ref="B549" r:id="rId43"/>
    <hyperlink ref="B550" r:id="rId44"/>
    <hyperlink ref="B551" r:id="rId45"/>
    <hyperlink ref="B553" r:id="rId46" display="廁所幫少年偵探：7-11偷竊風波"/>
    <hyperlink ref="B554" r:id="rId47" display="廁所幫少年偵探：珍珠奶茶事件"/>
    <hyperlink ref="B555" r:id="rId48" display="廁所幫少年偵探：地下室鬧鬼"/>
    <hyperlink ref="B556" r:id="rId49" display="廁所幫少年偵探：外星男綁架之謎"/>
    <hyperlink ref="B557" r:id="rId50" display="廁所幫少年偵探：邪惡甲蟲王破壞事件"/>
    <hyperlink ref="B558" r:id="rId51" display="廁所幫少年偵探：來自哇啦星球的謎語"/>
    <hyperlink ref="B559" r:id="rId52" display="廁所幫少年偵探7：《芒果冰棒日報》事件"/>
    <hyperlink ref="B560" r:id="rId53" display="廁所幫少年偵探8：土魠魚羹魔咒事件"/>
    <hyperlink ref="B561" r:id="rId54" display="廁所幫少年偵探9：神祕鑰匙大考驗 "/>
    <hyperlink ref="B562" r:id="rId55" display="廁所幫少年偵探10：古屋夏日謎團"/>
    <hyperlink ref="B563" r:id="rId56"/>
    <hyperlink ref="B564" r:id="rId57"/>
  </hyperlinks>
  <printOptions horizontalCentered="1"/>
  <pageMargins left="0.25" right="0.25" top="0.75" bottom="0.75" header="0.3" footer="0.3"/>
  <pageSetup paperSize="9" scale="40" fitToHeight="5" orientation="landscape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2018-01-13T15:22:46Z</cp:lastPrinted>
  <dcterms:created xsi:type="dcterms:W3CDTF">2012-07-23T02:09:03Z</dcterms:created>
  <dcterms:modified xsi:type="dcterms:W3CDTF">2018-01-15T14:13:05Z</dcterms:modified>
</cp:coreProperties>
</file>